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карточки\"/>
    </mc:Choice>
  </mc:AlternateContent>
  <bookViews>
    <workbookView xWindow="240" yWindow="105" windowWidth="20055" windowHeight="9225" firstSheet="10" activeTab="16"/>
  </bookViews>
  <sheets>
    <sheet name="суп с фрикадель" sheetId="1" r:id="rId1"/>
    <sheet name="мясн.фрикад" sheetId="2" r:id="rId2"/>
    <sheet name="карт.с лапшой" sheetId="3" r:id="rId3"/>
    <sheet name="молоч.с крупой" sheetId="4" r:id="rId4"/>
    <sheet name="карт.с макарон" sheetId="5" r:id="rId5"/>
    <sheet name="с клец.буль.птиц" sheetId="6" r:id="rId6"/>
    <sheet name="карт.с крупой" sheetId="7" r:id="rId7"/>
    <sheet name="карт.с бобовыми" sheetId="8" r:id="rId8"/>
    <sheet name="борщ с кап.карт" sheetId="9" r:id="rId9"/>
    <sheet name="щи с кап и карт" sheetId="10" r:id="rId10"/>
    <sheet name="борщ с карт" sheetId="11" r:id="rId11"/>
    <sheet name="суп с макаронами" sheetId="12" r:id="rId12"/>
    <sheet name="суп с дом.лапшой" sheetId="13" r:id="rId13"/>
    <sheet name="дом.лапша" sheetId="14" r:id="rId14"/>
    <sheet name="крест.с крупой" sheetId="15" r:id="rId15"/>
    <sheet name="суп из овощей" sheetId="16" r:id="rId16"/>
    <sheet name="молоч. с мак" sheetId="17" r:id="rId17"/>
    <sheet name="суп хинкал" sheetId="18" r:id="rId18"/>
  </sheets>
  <calcPr calcId="162913"/>
  <fileRecoveryPr repairLoad="1"/>
</workbook>
</file>

<file path=xl/calcChain.xml><?xml version="1.0" encoding="utf-8"?>
<calcChain xmlns="http://schemas.openxmlformats.org/spreadsheetml/2006/main">
  <c r="E18" i="18" l="1"/>
  <c r="E17" i="18"/>
  <c r="E25" i="18"/>
  <c r="E24" i="18"/>
  <c r="E23" i="18"/>
  <c r="E22" i="18"/>
  <c r="E21" i="18"/>
  <c r="E20" i="18"/>
  <c r="E19" i="18"/>
  <c r="E16" i="18"/>
  <c r="E15" i="18"/>
  <c r="E14" i="18"/>
  <c r="E13" i="18"/>
  <c r="E12" i="18"/>
  <c r="E11" i="18"/>
  <c r="E10" i="18"/>
  <c r="E9" i="18"/>
  <c r="E8" i="18"/>
  <c r="E7" i="18"/>
  <c r="E26" i="17"/>
  <c r="E25" i="17"/>
  <c r="E24" i="17"/>
  <c r="E23" i="17"/>
  <c r="E22" i="17"/>
  <c r="E21" i="17"/>
  <c r="E20" i="17"/>
  <c r="E19" i="17"/>
  <c r="E18" i="17"/>
  <c r="E17" i="17"/>
  <c r="E16" i="17"/>
  <c r="E15" i="17"/>
  <c r="E14" i="17"/>
  <c r="E13" i="17"/>
  <c r="E12" i="17"/>
  <c r="E11" i="17"/>
  <c r="E10" i="17"/>
  <c r="E9" i="17"/>
  <c r="E8" i="17"/>
  <c r="E23" i="16"/>
  <c r="E22" i="16"/>
  <c r="E21" i="16"/>
  <c r="E20" i="16"/>
  <c r="E19" i="16"/>
  <c r="E18" i="16"/>
  <c r="E17" i="16"/>
  <c r="E16" i="16"/>
  <c r="E15" i="16"/>
  <c r="E14" i="16"/>
  <c r="E13" i="16"/>
  <c r="E12" i="16"/>
  <c r="E11" i="16"/>
  <c r="E10" i="16"/>
  <c r="E9" i="16"/>
  <c r="E8" i="16"/>
  <c r="E17" i="15"/>
  <c r="E16" i="15"/>
  <c r="E24" i="15"/>
  <c r="E23" i="15"/>
  <c r="E22" i="15"/>
  <c r="E21" i="15"/>
  <c r="E20" i="15"/>
  <c r="E19" i="15"/>
  <c r="E18" i="15"/>
  <c r="E15" i="15"/>
  <c r="E14" i="15"/>
  <c r="E13" i="15"/>
  <c r="E12" i="15"/>
  <c r="E11" i="15"/>
  <c r="E10" i="15"/>
  <c r="E9" i="15"/>
  <c r="E8" i="15"/>
  <c r="E22" i="14"/>
  <c r="E21" i="14"/>
  <c r="E20" i="14"/>
  <c r="E19" i="14"/>
  <c r="E18" i="14"/>
  <c r="E17" i="14"/>
  <c r="E16" i="14"/>
  <c r="E15" i="14"/>
  <c r="E14" i="14"/>
  <c r="E13" i="14"/>
  <c r="E12" i="14"/>
  <c r="E11" i="14"/>
  <c r="E10" i="14"/>
  <c r="E9" i="14"/>
  <c r="E8" i="14"/>
  <c r="E22" i="13"/>
  <c r="E21" i="13"/>
  <c r="E20" i="13"/>
  <c r="E19" i="13"/>
  <c r="E18" i="13"/>
  <c r="E17" i="13"/>
  <c r="E16" i="13"/>
  <c r="E15" i="13"/>
  <c r="E14" i="13"/>
  <c r="E13" i="13"/>
  <c r="E12" i="13"/>
  <c r="E11" i="13"/>
  <c r="E10" i="13"/>
  <c r="E9" i="13"/>
  <c r="E8" i="13"/>
  <c r="E22" i="12"/>
  <c r="E21" i="12"/>
  <c r="E20" i="12"/>
  <c r="E19" i="12"/>
  <c r="E18" i="12"/>
  <c r="E17" i="12"/>
  <c r="E16" i="12"/>
  <c r="E15" i="12"/>
  <c r="E14" i="12"/>
  <c r="E13" i="12"/>
  <c r="E12" i="12"/>
  <c r="E11" i="12"/>
  <c r="E10" i="12"/>
  <c r="E9" i="12"/>
  <c r="E8" i="12"/>
  <c r="E25" i="11"/>
  <c r="E24" i="11"/>
  <c r="E23" i="11"/>
  <c r="E22" i="11"/>
  <c r="E21" i="11"/>
  <c r="E20" i="11"/>
  <c r="E19" i="11"/>
  <c r="E18" i="11"/>
  <c r="E17" i="11"/>
  <c r="E16" i="11"/>
  <c r="E15" i="11"/>
  <c r="E14" i="11"/>
  <c r="E13" i="11"/>
  <c r="E12" i="11"/>
  <c r="E11" i="11"/>
  <c r="E10" i="11"/>
  <c r="E9" i="11"/>
  <c r="E8" i="11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9" i="9"/>
  <c r="E10" i="9"/>
  <c r="E11" i="9"/>
  <c r="E26" i="9"/>
  <c r="E25" i="9"/>
  <c r="E24" i="9"/>
  <c r="E23" i="9"/>
  <c r="E22" i="9"/>
  <c r="E21" i="9"/>
  <c r="E20" i="9"/>
  <c r="E19" i="9"/>
  <c r="E18" i="9"/>
  <c r="E17" i="9"/>
  <c r="E16" i="9"/>
  <c r="E15" i="9"/>
  <c r="E14" i="9"/>
  <c r="E13" i="9"/>
  <c r="E12" i="9"/>
  <c r="E8" i="9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12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1" i="5"/>
  <c r="E10" i="5"/>
  <c r="E9" i="5"/>
  <c r="E8" i="5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12" i="3"/>
  <c r="E13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1" i="3"/>
  <c r="E10" i="3"/>
  <c r="E9" i="3"/>
  <c r="E8" i="3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8" i="1"/>
</calcChain>
</file>

<file path=xl/sharedStrings.xml><?xml version="1.0" encoding="utf-8"?>
<sst xmlns="http://schemas.openxmlformats.org/spreadsheetml/2006/main" count="716" uniqueCount="98">
  <si>
    <t>Калькуляционная карта № ________</t>
  </si>
  <si>
    <t xml:space="preserve">   Организация </t>
  </si>
  <si>
    <t xml:space="preserve">   Предприятие</t>
  </si>
  <si>
    <t>Порядковый номер калькуляции и дата</t>
  </si>
  <si>
    <t>Наименование продукта</t>
  </si>
  <si>
    <t>норма</t>
  </si>
  <si>
    <t>цена</t>
  </si>
  <si>
    <t>сумма</t>
  </si>
  <si>
    <t>Мука пшеничная</t>
  </si>
  <si>
    <t>Вода</t>
  </si>
  <si>
    <t>Соль поваренная</t>
  </si>
  <si>
    <t>Общая стоимость набора</t>
  </si>
  <si>
    <t>Продажная цена блюда</t>
  </si>
  <si>
    <t>Выход в готовом виде 100гр</t>
  </si>
  <si>
    <t>Заведующий производством</t>
  </si>
  <si>
    <t>КАЛЬКУЛЯЦИЮ СОСТАВИЛ</t>
  </si>
  <si>
    <t>Утверждаю: бухгалтер</t>
  </si>
  <si>
    <t>Наименование Суп карт с фрикадельками</t>
  </si>
  <si>
    <t>Выход в готовом виде 265/35г</t>
  </si>
  <si>
    <t>Картофель с 1.09</t>
  </si>
  <si>
    <t>Картофель с 1.11</t>
  </si>
  <si>
    <t>Картофель с 1.01</t>
  </si>
  <si>
    <t>Картофель с 1.03</t>
  </si>
  <si>
    <t>Морковь до 1.01</t>
  </si>
  <si>
    <t>Морковь с 1.01</t>
  </si>
  <si>
    <t xml:space="preserve">Лук репчатый </t>
  </si>
  <si>
    <t>Томат паста</t>
  </si>
  <si>
    <t>Масло сливрчное</t>
  </si>
  <si>
    <t>Бульон или вода</t>
  </si>
  <si>
    <t>фрикадельки мясные</t>
  </si>
  <si>
    <t>Наименование Фрикадельки мясные</t>
  </si>
  <si>
    <t>Мясо говядина</t>
  </si>
  <si>
    <t>Лук репчатый</t>
  </si>
  <si>
    <t>Яйца куриные</t>
  </si>
  <si>
    <t>Макаронные изделия или</t>
  </si>
  <si>
    <t>Лапша домашняя</t>
  </si>
  <si>
    <t>Выход в готовом виде 250г</t>
  </si>
  <si>
    <t>Наименование Суп карт с лапшой домашней</t>
  </si>
  <si>
    <t>Молоко</t>
  </si>
  <si>
    <t>Крупа рисовая или</t>
  </si>
  <si>
    <t>крупа гречневая</t>
  </si>
  <si>
    <t>Масло сливочное</t>
  </si>
  <si>
    <t>Сахар-песок</t>
  </si>
  <si>
    <t>Наименование Суп карт с макаронными изделиями</t>
  </si>
  <si>
    <t>Наименование Суп с клецками на бульоне из птицы</t>
  </si>
  <si>
    <t>Бульон</t>
  </si>
  <si>
    <t>Вода на клецки</t>
  </si>
  <si>
    <t>Крупа перловая, пшеничная</t>
  </si>
  <si>
    <t>Бульон или вода для пер-</t>
  </si>
  <si>
    <t>ловой или пшеничной</t>
  </si>
  <si>
    <t>Для остальных круп</t>
  </si>
  <si>
    <t>Наименование Суп картофельный с крупой</t>
  </si>
  <si>
    <t>Наименование Суп картофельный с бобовыми</t>
  </si>
  <si>
    <t>Горох</t>
  </si>
  <si>
    <t>Свекла до 01.01</t>
  </si>
  <si>
    <t>Свекла после о1.02</t>
  </si>
  <si>
    <t>Капуста свежая белокочан</t>
  </si>
  <si>
    <t>Сметана</t>
  </si>
  <si>
    <t>Наименование Борщ с капустой и картофелем</t>
  </si>
  <si>
    <t>Наименование Щи из капусты и картофеля</t>
  </si>
  <si>
    <t>Наименование Борщ с  картофелем</t>
  </si>
  <si>
    <t>Наименование Суп с макаронными изделиями</t>
  </si>
  <si>
    <t>Макароны или лапша дом.</t>
  </si>
  <si>
    <t>Наименование Суп с лапшой домашней</t>
  </si>
  <si>
    <t>Выход в готовом виде 100г</t>
  </si>
  <si>
    <t>Наименование Лапша домашняя</t>
  </si>
  <si>
    <t>Номер по сборнику рецептур № 152-06</t>
  </si>
  <si>
    <t>Мука на подпыл</t>
  </si>
  <si>
    <t>Наименование Суп крестьянский с крупой</t>
  </si>
  <si>
    <t>ячневая или перловая</t>
  </si>
  <si>
    <t>Масло растительное</t>
  </si>
  <si>
    <t>Наименование Суп из овощей</t>
  </si>
  <si>
    <t>Горошек зеленый консерв</t>
  </si>
  <si>
    <t>Макаронные изделия, лапша</t>
  </si>
  <si>
    <t>Наименование Суп молочный с макаронами</t>
  </si>
  <si>
    <t>Наименование Суп молочный с крупой</t>
  </si>
  <si>
    <t>Номер по Сборнику рецептур № 132-06</t>
  </si>
  <si>
    <t>Номер по Сборнику рецептур № 113-06</t>
  </si>
  <si>
    <t>Номер по Сборнику рецептур № 86-06</t>
  </si>
  <si>
    <t>Номер по Сборнику рецептур № 116-06</t>
  </si>
  <si>
    <t>Номер по Сборнику рецептур № 539-06</t>
  </si>
  <si>
    <t>Номер по Сборнику рецептур № 114-06</t>
  </si>
  <si>
    <t>Номер по Сборнику рецептур № 115-06</t>
  </si>
  <si>
    <t>Номер по Сборнику рецептур № 83-06</t>
  </si>
  <si>
    <t>Номер по Сборнику рецептур № 96-06</t>
  </si>
  <si>
    <t>Номер по Сборнику рецептур № 84-06</t>
  </si>
  <si>
    <t>Номер по Сборнику рецептур № 128-06</t>
  </si>
  <si>
    <t>Номер по Сборнику рецептур № 108-06</t>
  </si>
  <si>
    <t>Номер по Сборнику рецептур № 109-06</t>
  </si>
  <si>
    <t>Номер по Сборнику рецептур № 133-06</t>
  </si>
  <si>
    <t>Наименование Суп "Хинкал"</t>
  </si>
  <si>
    <t>Номер по Сборнику рецептур № 351-02</t>
  </si>
  <si>
    <t>Выход в готовом виде 250/25г</t>
  </si>
  <si>
    <t>Говядина мясо</t>
  </si>
  <si>
    <t>Томатная паста</t>
  </si>
  <si>
    <t>Чеснок</t>
  </si>
  <si>
    <r>
      <t xml:space="preserve">  </t>
    </r>
    <r>
      <rPr>
        <sz val="11"/>
        <color theme="1"/>
        <rFont val="Calibri"/>
        <family val="2"/>
        <charset val="204"/>
      </rPr>
      <t>«__»______2019г.</t>
    </r>
  </si>
  <si>
    <r>
      <t xml:space="preserve">  </t>
    </r>
    <r>
      <rPr>
        <sz val="11"/>
        <color theme="1"/>
        <rFont val="Calibri"/>
        <family val="2"/>
        <charset val="204"/>
      </rPr>
      <t>«__»_______2019г.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</si>
</sst>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1" xfId="0" applyFont="1" applyBorder="1"/>
    <xf numFmtId="0" fontId="0" fillId="0" borderId="1" xfId="0" applyBorder="1"/>
    <xf numFmtId="0" fontId="1" fillId="0" borderId="1" xfId="0" applyFont="1" applyBorder="1"/>
    <xf numFmtId="0" fontId="0" fillId="0" borderId="5" xfId="0" applyFill="1" applyBorder="1"/>
    <xf numFmtId="0" fontId="0" fillId="0" borderId="6" xfId="0" applyBorder="1"/>
    <xf numFmtId="0" fontId="0" fillId="0" borderId="1" xfId="0" applyFill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2" xfId="0" applyFont="1" applyBorder="1"/>
    <xf numFmtId="0" fontId="1" fillId="0" borderId="4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activeCell="P1" sqref="P1:P1048576"/>
    </sheetView>
  </sheetViews>
  <sheetFormatPr defaultRowHeight="15" x14ac:dyDescent="0.25"/>
  <cols>
    <col min="1" max="1" width="4.28515625" customWidth="1"/>
    <col min="2" max="2" width="28.4257812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17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77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1" t="s">
        <v>96</v>
      </c>
      <c r="D6" s="12"/>
      <c r="E6" s="13"/>
      <c r="F6" s="11" t="s">
        <v>96</v>
      </c>
      <c r="G6" s="12"/>
      <c r="H6" s="13"/>
      <c r="I6" s="11" t="s">
        <v>96</v>
      </c>
      <c r="J6" s="12"/>
      <c r="K6" s="13"/>
      <c r="L6" s="11" t="s">
        <v>96</v>
      </c>
      <c r="M6" s="12"/>
      <c r="N6" s="13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6" t="s">
        <v>19</v>
      </c>
      <c r="C8" s="6">
        <v>14.12</v>
      </c>
      <c r="D8" s="6"/>
      <c r="E8" s="6">
        <f>C8*D8</f>
        <v>0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20</v>
      </c>
      <c r="C9" s="6">
        <v>15.16</v>
      </c>
      <c r="D9" s="6"/>
      <c r="E9" s="6">
        <f t="shared" ref="E9:E25" si="0">C9*D9</f>
        <v>0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21</v>
      </c>
      <c r="C10" s="6">
        <v>16.32</v>
      </c>
      <c r="D10" s="6"/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22</v>
      </c>
      <c r="C11" s="6">
        <v>17.7</v>
      </c>
      <c r="D11" s="6"/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23</v>
      </c>
      <c r="C12" s="6">
        <v>1.33</v>
      </c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 t="s">
        <v>24</v>
      </c>
      <c r="C13" s="6">
        <v>14.1</v>
      </c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 t="s">
        <v>25</v>
      </c>
      <c r="C14" s="6">
        <v>1.3</v>
      </c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 t="s">
        <v>26</v>
      </c>
      <c r="C15" s="6">
        <v>0.11</v>
      </c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 t="s">
        <v>27</v>
      </c>
      <c r="C16" s="6">
        <v>0.26500000000000001</v>
      </c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 t="s">
        <v>28</v>
      </c>
      <c r="C17" s="6">
        <v>18.55</v>
      </c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 t="s">
        <v>10</v>
      </c>
      <c r="C18" s="6">
        <v>0.03</v>
      </c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 t="s">
        <v>29</v>
      </c>
      <c r="C19" s="6">
        <v>3.5</v>
      </c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>
        <f t="shared" si="0"/>
        <v>0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>
        <f t="shared" si="0"/>
        <v>0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6"/>
      <c r="B25" s="6"/>
      <c r="C25" s="6"/>
      <c r="D25" s="6"/>
      <c r="E25" s="6">
        <f t="shared" si="0"/>
        <v>0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17" t="s">
        <v>11</v>
      </c>
      <c r="B26" s="18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17" t="s">
        <v>12</v>
      </c>
      <c r="B27" s="18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17" t="s">
        <v>18</v>
      </c>
      <c r="B28" s="18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17" t="s">
        <v>14</v>
      </c>
      <c r="B29" s="18"/>
      <c r="C29" s="14"/>
      <c r="D29" s="15"/>
      <c r="E29" s="16"/>
      <c r="F29" s="14"/>
      <c r="G29" s="15"/>
      <c r="H29" s="16"/>
      <c r="I29" s="14"/>
      <c r="J29" s="15"/>
      <c r="K29" s="16"/>
      <c r="L29" s="14"/>
      <c r="M29" s="15"/>
      <c r="N29" s="16"/>
    </row>
    <row r="30" spans="1:14" x14ac:dyDescent="0.25">
      <c r="A30" s="17" t="s">
        <v>15</v>
      </c>
      <c r="B30" s="18"/>
      <c r="C30" s="14"/>
      <c r="D30" s="15"/>
      <c r="E30" s="16"/>
      <c r="F30" s="14"/>
      <c r="G30" s="15"/>
      <c r="H30" s="16"/>
      <c r="I30" s="14"/>
      <c r="J30" s="15"/>
      <c r="K30" s="16"/>
      <c r="L30" s="14"/>
      <c r="M30" s="15"/>
      <c r="N30" s="16"/>
    </row>
    <row r="31" spans="1:14" x14ac:dyDescent="0.25">
      <c r="A31" s="17" t="s">
        <v>16</v>
      </c>
      <c r="B31" s="18"/>
      <c r="C31" s="14"/>
      <c r="D31" s="15"/>
      <c r="E31" s="16"/>
      <c r="F31" s="14"/>
      <c r="G31" s="15"/>
      <c r="H31" s="16"/>
      <c r="I31" s="14"/>
      <c r="J31" s="15"/>
      <c r="K31" s="16"/>
      <c r="L31" s="14"/>
      <c r="M31" s="15"/>
      <c r="N31" s="16"/>
    </row>
  </sheetData>
  <mergeCells count="22">
    <mergeCell ref="A31:B31"/>
    <mergeCell ref="A26:B26"/>
    <mergeCell ref="A27:B27"/>
    <mergeCell ref="A28:B28"/>
    <mergeCell ref="A29:B29"/>
    <mergeCell ref="A30:B30"/>
    <mergeCell ref="C30:E30"/>
    <mergeCell ref="F30:H30"/>
    <mergeCell ref="I30:K30"/>
    <mergeCell ref="L30:N30"/>
    <mergeCell ref="C31:E31"/>
    <mergeCell ref="F31:H31"/>
    <mergeCell ref="I31:K31"/>
    <mergeCell ref="L31:N31"/>
    <mergeCell ref="C6:E6"/>
    <mergeCell ref="F6:H6"/>
    <mergeCell ref="I6:K6"/>
    <mergeCell ref="L6:N6"/>
    <mergeCell ref="C29:E29"/>
    <mergeCell ref="F29:H29"/>
    <mergeCell ref="I29:K29"/>
    <mergeCell ref="L29:N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opLeftCell="A10" workbookViewId="0">
      <selection activeCell="L6" sqref="L6:N6"/>
    </sheetView>
  </sheetViews>
  <sheetFormatPr defaultRowHeight="15" x14ac:dyDescent="0.25"/>
  <cols>
    <col min="1" max="1" width="5.140625" customWidth="1"/>
    <col min="2" max="2" width="27.570312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30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78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1" t="s">
        <v>96</v>
      </c>
      <c r="D6" s="12"/>
      <c r="E6" s="13"/>
      <c r="F6" s="11" t="s">
        <v>96</v>
      </c>
      <c r="G6" s="12"/>
      <c r="H6" s="13"/>
      <c r="I6" s="11" t="s">
        <v>96</v>
      </c>
      <c r="J6" s="12"/>
      <c r="K6" s="13"/>
      <c r="L6" s="11" t="s">
        <v>96</v>
      </c>
      <c r="M6" s="12"/>
      <c r="N6" s="13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6" t="s">
        <v>31</v>
      </c>
      <c r="C8" s="6">
        <v>14.1</v>
      </c>
      <c r="D8" s="6"/>
      <c r="E8" s="6">
        <f>C8*D8</f>
        <v>0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32</v>
      </c>
      <c r="C9" s="6">
        <v>1.2</v>
      </c>
      <c r="D9" s="6"/>
      <c r="E9" s="6">
        <f t="shared" ref="E9:E25" si="0">C9*D9</f>
        <v>0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33</v>
      </c>
      <c r="C10" s="6">
        <v>20</v>
      </c>
      <c r="D10" s="6"/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9</v>
      </c>
      <c r="C11" s="6">
        <v>1</v>
      </c>
      <c r="D11" s="6"/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10</v>
      </c>
      <c r="C12" s="6">
        <v>0.05</v>
      </c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/>
      <c r="C13" s="6"/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>
        <f t="shared" si="0"/>
        <v>0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>
        <f t="shared" si="0"/>
        <v>0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6"/>
      <c r="B25" s="6"/>
      <c r="C25" s="6"/>
      <c r="D25" s="6"/>
      <c r="E25" s="6">
        <f t="shared" si="0"/>
        <v>0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17" t="s">
        <v>11</v>
      </c>
      <c r="B26" s="18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17" t="s">
        <v>12</v>
      </c>
      <c r="B27" s="18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17" t="s">
        <v>13</v>
      </c>
      <c r="B28" s="18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17" t="s">
        <v>14</v>
      </c>
      <c r="B29" s="18"/>
      <c r="C29" s="14"/>
      <c r="D29" s="15"/>
      <c r="E29" s="16"/>
      <c r="F29" s="14"/>
      <c r="G29" s="15"/>
      <c r="H29" s="16"/>
      <c r="I29" s="14"/>
      <c r="J29" s="15"/>
      <c r="K29" s="16"/>
      <c r="L29" s="14"/>
      <c r="M29" s="15"/>
      <c r="N29" s="16"/>
    </row>
    <row r="30" spans="1:14" x14ac:dyDescent="0.25">
      <c r="A30" s="17" t="s">
        <v>15</v>
      </c>
      <c r="B30" s="18"/>
      <c r="C30" s="14"/>
      <c r="D30" s="15"/>
      <c r="E30" s="16"/>
      <c r="F30" s="14"/>
      <c r="G30" s="15"/>
      <c r="H30" s="16"/>
      <c r="I30" s="14"/>
      <c r="J30" s="15"/>
      <c r="K30" s="16"/>
      <c r="L30" s="14"/>
      <c r="M30" s="15"/>
      <c r="N30" s="16"/>
    </row>
    <row r="31" spans="1:14" x14ac:dyDescent="0.25">
      <c r="A31" s="17" t="s">
        <v>16</v>
      </c>
      <c r="B31" s="18"/>
      <c r="C31" s="14"/>
      <c r="D31" s="15"/>
      <c r="E31" s="16"/>
      <c r="F31" s="14"/>
      <c r="G31" s="15"/>
      <c r="H31" s="16"/>
      <c r="I31" s="14"/>
      <c r="J31" s="15"/>
      <c r="K31" s="16"/>
      <c r="L31" s="14"/>
      <c r="M31" s="15"/>
      <c r="N31" s="16"/>
    </row>
  </sheetData>
  <mergeCells count="22">
    <mergeCell ref="A31:B31"/>
    <mergeCell ref="A26:B26"/>
    <mergeCell ref="A27:B27"/>
    <mergeCell ref="A28:B28"/>
    <mergeCell ref="A29:B29"/>
    <mergeCell ref="A30:B30"/>
    <mergeCell ref="C30:E30"/>
    <mergeCell ref="F30:H30"/>
    <mergeCell ref="I30:K30"/>
    <mergeCell ref="L30:N30"/>
    <mergeCell ref="C31:E31"/>
    <mergeCell ref="F31:H31"/>
    <mergeCell ref="I31:K31"/>
    <mergeCell ref="L31:N31"/>
    <mergeCell ref="C6:E6"/>
    <mergeCell ref="F6:H6"/>
    <mergeCell ref="I6:K6"/>
    <mergeCell ref="L6:N6"/>
    <mergeCell ref="C29:E29"/>
    <mergeCell ref="F29:H29"/>
    <mergeCell ref="I29:K29"/>
    <mergeCell ref="L29:N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opLeftCell="A4" workbookViewId="0">
      <selection activeCell="D8" sqref="D8"/>
    </sheetView>
  </sheetViews>
  <sheetFormatPr defaultRowHeight="15" x14ac:dyDescent="0.25"/>
  <cols>
    <col min="1" max="1" width="4.42578125" customWidth="1"/>
    <col min="2" max="2" width="29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37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79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1" t="s">
        <v>96</v>
      </c>
      <c r="D6" s="12"/>
      <c r="E6" s="13"/>
      <c r="F6" s="11" t="s">
        <v>96</v>
      </c>
      <c r="G6" s="12"/>
      <c r="H6" s="13"/>
      <c r="I6" s="11" t="s">
        <v>96</v>
      </c>
      <c r="J6" s="12"/>
      <c r="K6" s="13"/>
      <c r="L6" s="11" t="s">
        <v>96</v>
      </c>
      <c r="M6" s="12"/>
      <c r="N6" s="13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6" t="s">
        <v>19</v>
      </c>
      <c r="C8" s="6">
        <v>6.25</v>
      </c>
      <c r="D8" s="6"/>
      <c r="E8" s="6">
        <f>C8*D8</f>
        <v>0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20</v>
      </c>
      <c r="C9" s="6">
        <v>7.15</v>
      </c>
      <c r="D9" s="6"/>
      <c r="E9" s="6">
        <f t="shared" ref="E9:E27" si="0">C9*D9</f>
        <v>0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21</v>
      </c>
      <c r="C10" s="6">
        <v>7.7</v>
      </c>
      <c r="D10" s="6"/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22</v>
      </c>
      <c r="C11" s="6">
        <v>8.35</v>
      </c>
      <c r="D11" s="6"/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34</v>
      </c>
      <c r="C12" s="6">
        <v>0</v>
      </c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 t="s">
        <v>35</v>
      </c>
      <c r="C13" s="6">
        <v>1.25</v>
      </c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 t="s">
        <v>23</v>
      </c>
      <c r="C14" s="6">
        <v>1.25</v>
      </c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 t="s">
        <v>24</v>
      </c>
      <c r="C15" s="6">
        <v>1.33</v>
      </c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 t="s">
        <v>25</v>
      </c>
      <c r="C16" s="6">
        <v>1.2</v>
      </c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 t="s">
        <v>26</v>
      </c>
      <c r="C17" s="6">
        <v>0.1</v>
      </c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 t="s">
        <v>27</v>
      </c>
      <c r="C18" s="6">
        <v>0.25</v>
      </c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 t="s">
        <v>28</v>
      </c>
      <c r="C19" s="6">
        <v>21.25</v>
      </c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 t="s">
        <v>10</v>
      </c>
      <c r="C20" s="6">
        <v>2.5000000000000001E-2</v>
      </c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>
        <f t="shared" si="0"/>
        <v>0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>
        <f t="shared" si="0"/>
        <v>0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6"/>
      <c r="B25" s="6"/>
      <c r="C25" s="6"/>
      <c r="D25" s="6"/>
      <c r="E25" s="6">
        <f t="shared" si="0"/>
        <v>0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6"/>
      <c r="B26" s="6"/>
      <c r="C26" s="6"/>
      <c r="D26" s="6"/>
      <c r="E26" s="6">
        <f t="shared" si="0"/>
        <v>0</v>
      </c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6"/>
      <c r="B27" s="6"/>
      <c r="C27" s="6"/>
      <c r="D27" s="6"/>
      <c r="E27" s="6">
        <f t="shared" si="0"/>
        <v>0</v>
      </c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17" t="s">
        <v>11</v>
      </c>
      <c r="B28" s="18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17" t="s">
        <v>12</v>
      </c>
      <c r="B29" s="18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x14ac:dyDescent="0.25">
      <c r="A30" s="17" t="s">
        <v>36</v>
      </c>
      <c r="B30" s="18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5">
      <c r="A31" s="17" t="s">
        <v>14</v>
      </c>
      <c r="B31" s="18"/>
      <c r="C31" s="14"/>
      <c r="D31" s="15"/>
      <c r="E31" s="16"/>
      <c r="F31" s="14"/>
      <c r="G31" s="15"/>
      <c r="H31" s="16"/>
      <c r="I31" s="14"/>
      <c r="J31" s="15"/>
      <c r="K31" s="16"/>
      <c r="L31" s="14"/>
      <c r="M31" s="15"/>
      <c r="N31" s="16"/>
    </row>
    <row r="32" spans="1:14" x14ac:dyDescent="0.25">
      <c r="A32" s="17" t="s">
        <v>15</v>
      </c>
      <c r="B32" s="18"/>
      <c r="C32" s="14"/>
      <c r="D32" s="15"/>
      <c r="E32" s="16"/>
      <c r="F32" s="14"/>
      <c r="G32" s="15"/>
      <c r="H32" s="16"/>
      <c r="I32" s="14"/>
      <c r="J32" s="15"/>
      <c r="K32" s="16"/>
      <c r="L32" s="14"/>
      <c r="M32" s="15"/>
      <c r="N32" s="16"/>
    </row>
    <row r="33" spans="1:14" x14ac:dyDescent="0.25">
      <c r="A33" s="17" t="s">
        <v>16</v>
      </c>
      <c r="B33" s="18"/>
      <c r="C33" s="14"/>
      <c r="D33" s="15"/>
      <c r="E33" s="16"/>
      <c r="F33" s="14"/>
      <c r="G33" s="15"/>
      <c r="H33" s="16"/>
      <c r="I33" s="14"/>
      <c r="J33" s="15"/>
      <c r="K33" s="16"/>
      <c r="L33" s="14"/>
      <c r="M33" s="15"/>
      <c r="N33" s="16"/>
    </row>
  </sheetData>
  <mergeCells count="22">
    <mergeCell ref="A33:B33"/>
    <mergeCell ref="A28:B28"/>
    <mergeCell ref="A29:B29"/>
    <mergeCell ref="A30:B30"/>
    <mergeCell ref="A31:B31"/>
    <mergeCell ref="A32:B32"/>
    <mergeCell ref="C32:E32"/>
    <mergeCell ref="F32:H32"/>
    <mergeCell ref="I32:K32"/>
    <mergeCell ref="L32:N32"/>
    <mergeCell ref="C33:E33"/>
    <mergeCell ref="F33:H33"/>
    <mergeCell ref="I33:K33"/>
    <mergeCell ref="L33:N33"/>
    <mergeCell ref="C6:E6"/>
    <mergeCell ref="F6:H6"/>
    <mergeCell ref="I6:K6"/>
    <mergeCell ref="L6:N6"/>
    <mergeCell ref="C31:E31"/>
    <mergeCell ref="F31:H31"/>
    <mergeCell ref="I31:K31"/>
    <mergeCell ref="L31:N3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selection activeCell="C15" sqref="C15"/>
    </sheetView>
  </sheetViews>
  <sheetFormatPr defaultRowHeight="15" x14ac:dyDescent="0.25"/>
  <cols>
    <col min="1" max="1" width="4.7109375" customWidth="1"/>
    <col min="2" max="2" width="28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75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76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1" t="s">
        <v>96</v>
      </c>
      <c r="D6" s="12"/>
      <c r="E6" s="13"/>
      <c r="F6" s="11" t="s">
        <v>96</v>
      </c>
      <c r="G6" s="12"/>
      <c r="H6" s="13"/>
      <c r="I6" s="11" t="s">
        <v>96</v>
      </c>
      <c r="J6" s="12"/>
      <c r="K6" s="13"/>
      <c r="L6" s="11" t="s">
        <v>96</v>
      </c>
      <c r="M6" s="12"/>
      <c r="N6" s="13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6" t="s">
        <v>38</v>
      </c>
      <c r="C8" s="6">
        <v>12.5</v>
      </c>
      <c r="D8" s="6"/>
      <c r="E8" s="6">
        <f>C8*D8</f>
        <v>0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9</v>
      </c>
      <c r="C9" s="6">
        <v>13.75</v>
      </c>
      <c r="D9" s="6"/>
      <c r="E9" s="6">
        <f t="shared" ref="E9:E27" si="0">C9*D9</f>
        <v>0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39</v>
      </c>
      <c r="C10" s="6">
        <v>1.5</v>
      </c>
      <c r="D10" s="6"/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40</v>
      </c>
      <c r="C11" s="6">
        <v>2</v>
      </c>
      <c r="D11" s="6"/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41</v>
      </c>
      <c r="C12" s="6">
        <v>0.2</v>
      </c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 t="s">
        <v>42</v>
      </c>
      <c r="C13" s="6">
        <v>0.15</v>
      </c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 t="s">
        <v>10</v>
      </c>
      <c r="C14" s="6">
        <v>2.5000000000000001E-2</v>
      </c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>
        <f t="shared" si="0"/>
        <v>0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>
        <f t="shared" si="0"/>
        <v>0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6"/>
      <c r="B25" s="6"/>
      <c r="C25" s="6"/>
      <c r="D25" s="6"/>
      <c r="E25" s="6">
        <f t="shared" si="0"/>
        <v>0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6"/>
      <c r="B26" s="6"/>
      <c r="C26" s="6"/>
      <c r="D26" s="6"/>
      <c r="E26" s="6">
        <f t="shared" si="0"/>
        <v>0</v>
      </c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6"/>
      <c r="B27" s="6"/>
      <c r="C27" s="6"/>
      <c r="D27" s="6"/>
      <c r="E27" s="6">
        <f t="shared" si="0"/>
        <v>0</v>
      </c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17" t="s">
        <v>11</v>
      </c>
      <c r="B28" s="18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17" t="s">
        <v>12</v>
      </c>
      <c r="B29" s="18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x14ac:dyDescent="0.25">
      <c r="A30" s="17" t="s">
        <v>36</v>
      </c>
      <c r="B30" s="18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5">
      <c r="A31" s="17" t="s">
        <v>14</v>
      </c>
      <c r="B31" s="18"/>
      <c r="C31" s="14"/>
      <c r="D31" s="15"/>
      <c r="E31" s="16"/>
      <c r="F31" s="14"/>
      <c r="G31" s="15"/>
      <c r="H31" s="16"/>
      <c r="I31" s="14"/>
      <c r="J31" s="15"/>
      <c r="K31" s="16"/>
      <c r="L31" s="14"/>
      <c r="M31" s="15"/>
      <c r="N31" s="16"/>
    </row>
    <row r="32" spans="1:14" x14ac:dyDescent="0.25">
      <c r="A32" s="17" t="s">
        <v>15</v>
      </c>
      <c r="B32" s="18"/>
      <c r="C32" s="14"/>
      <c r="D32" s="15"/>
      <c r="E32" s="16"/>
      <c r="F32" s="14"/>
      <c r="G32" s="15"/>
      <c r="H32" s="16"/>
      <c r="I32" s="14"/>
      <c r="J32" s="15"/>
      <c r="K32" s="16"/>
      <c r="L32" s="14"/>
      <c r="M32" s="15"/>
      <c r="N32" s="16"/>
    </row>
    <row r="33" spans="1:14" x14ac:dyDescent="0.25">
      <c r="A33" s="17" t="s">
        <v>16</v>
      </c>
      <c r="B33" s="18"/>
      <c r="C33" s="14"/>
      <c r="D33" s="15"/>
      <c r="E33" s="16"/>
      <c r="F33" s="14"/>
      <c r="G33" s="15"/>
      <c r="H33" s="16"/>
      <c r="I33" s="14"/>
      <c r="J33" s="15"/>
      <c r="K33" s="16"/>
      <c r="L33" s="14"/>
      <c r="M33" s="15"/>
      <c r="N33" s="16"/>
    </row>
  </sheetData>
  <mergeCells count="22">
    <mergeCell ref="A33:B33"/>
    <mergeCell ref="A28:B28"/>
    <mergeCell ref="A29:B29"/>
    <mergeCell ref="A30:B30"/>
    <mergeCell ref="A31:B31"/>
    <mergeCell ref="A32:B32"/>
    <mergeCell ref="C32:E32"/>
    <mergeCell ref="F32:H32"/>
    <mergeCell ref="I32:K32"/>
    <mergeCell ref="L32:N32"/>
    <mergeCell ref="C33:E33"/>
    <mergeCell ref="F33:H33"/>
    <mergeCell ref="I33:K33"/>
    <mergeCell ref="L33:N33"/>
    <mergeCell ref="C6:E6"/>
    <mergeCell ref="F6:H6"/>
    <mergeCell ref="I6:K6"/>
    <mergeCell ref="L6:N6"/>
    <mergeCell ref="C31:E31"/>
    <mergeCell ref="F31:H31"/>
    <mergeCell ref="I31:K31"/>
    <mergeCell ref="L31:N3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selection activeCell="L33" sqref="A1:N33"/>
    </sheetView>
  </sheetViews>
  <sheetFormatPr defaultRowHeight="15" x14ac:dyDescent="0.25"/>
  <cols>
    <col min="1" max="1" width="4.7109375" customWidth="1"/>
    <col min="2" max="2" width="27.710937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43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79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1" t="s">
        <v>97</v>
      </c>
      <c r="D6" s="12"/>
      <c r="E6" s="13"/>
      <c r="F6" s="11" t="s">
        <v>97</v>
      </c>
      <c r="G6" s="12"/>
      <c r="H6" s="13"/>
      <c r="I6" s="11" t="s">
        <v>97</v>
      </c>
      <c r="J6" s="12"/>
      <c r="K6" s="13"/>
      <c r="L6" s="11" t="s">
        <v>97</v>
      </c>
      <c r="M6" s="12"/>
      <c r="N6" s="13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6" t="s">
        <v>19</v>
      </c>
      <c r="C8" s="6">
        <v>6.25</v>
      </c>
      <c r="D8" s="6"/>
      <c r="E8" s="6">
        <f>C8*D8</f>
        <v>0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20</v>
      </c>
      <c r="C9" s="6">
        <v>7.15</v>
      </c>
      <c r="D9" s="6"/>
      <c r="E9" s="6">
        <f t="shared" ref="E9:E27" si="0">C9*D9</f>
        <v>0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21</v>
      </c>
      <c r="C10" s="6">
        <v>7.7</v>
      </c>
      <c r="D10" s="6"/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22</v>
      </c>
      <c r="C11" s="6">
        <v>8.35</v>
      </c>
      <c r="D11" s="6"/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34</v>
      </c>
      <c r="C12" s="6">
        <v>1.25</v>
      </c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 t="s">
        <v>35</v>
      </c>
      <c r="D13" s="6"/>
      <c r="E13" s="6">
        <f>C12*D13</f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 t="s">
        <v>23</v>
      </c>
      <c r="C14" s="6">
        <v>1.25</v>
      </c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 t="s">
        <v>24</v>
      </c>
      <c r="C15" s="6">
        <v>1.33</v>
      </c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 t="s">
        <v>25</v>
      </c>
      <c r="C16" s="6">
        <v>1.2</v>
      </c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 t="s">
        <v>26</v>
      </c>
      <c r="C17" s="6">
        <v>0.1</v>
      </c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 t="s">
        <v>27</v>
      </c>
      <c r="C18" s="6">
        <v>0.25</v>
      </c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 t="s">
        <v>28</v>
      </c>
      <c r="C19" s="6">
        <v>21.25</v>
      </c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 t="s">
        <v>10</v>
      </c>
      <c r="C20" s="6">
        <v>2.5000000000000001E-2</v>
      </c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>
        <f t="shared" si="0"/>
        <v>0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>
        <f t="shared" si="0"/>
        <v>0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6"/>
      <c r="B25" s="6"/>
      <c r="C25" s="6"/>
      <c r="D25" s="6"/>
      <c r="E25" s="6">
        <f t="shared" si="0"/>
        <v>0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6"/>
      <c r="B26" s="6"/>
      <c r="C26" s="6"/>
      <c r="D26" s="6"/>
      <c r="E26" s="6">
        <f t="shared" si="0"/>
        <v>0</v>
      </c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6"/>
      <c r="B27" s="6"/>
      <c r="C27" s="6"/>
      <c r="D27" s="6"/>
      <c r="E27" s="6">
        <f t="shared" si="0"/>
        <v>0</v>
      </c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17" t="s">
        <v>11</v>
      </c>
      <c r="B28" s="18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17" t="s">
        <v>12</v>
      </c>
      <c r="B29" s="18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x14ac:dyDescent="0.25">
      <c r="A30" s="17" t="s">
        <v>36</v>
      </c>
      <c r="B30" s="18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5">
      <c r="A31" s="17" t="s">
        <v>14</v>
      </c>
      <c r="B31" s="18"/>
      <c r="C31" s="14"/>
      <c r="D31" s="15"/>
      <c r="E31" s="16"/>
      <c r="F31" s="14"/>
      <c r="G31" s="15"/>
      <c r="H31" s="16"/>
      <c r="I31" s="14"/>
      <c r="J31" s="15"/>
      <c r="K31" s="16"/>
      <c r="L31" s="14"/>
      <c r="M31" s="15"/>
      <c r="N31" s="16"/>
    </row>
    <row r="32" spans="1:14" x14ac:dyDescent="0.25">
      <c r="A32" s="17" t="s">
        <v>15</v>
      </c>
      <c r="B32" s="18"/>
      <c r="C32" s="14"/>
      <c r="D32" s="15"/>
      <c r="E32" s="16"/>
      <c r="F32" s="14"/>
      <c r="G32" s="15"/>
      <c r="H32" s="16"/>
      <c r="I32" s="14"/>
      <c r="J32" s="15"/>
      <c r="K32" s="16"/>
      <c r="L32" s="14"/>
      <c r="M32" s="15"/>
      <c r="N32" s="16"/>
    </row>
    <row r="33" spans="1:14" x14ac:dyDescent="0.25">
      <c r="A33" s="17" t="s">
        <v>16</v>
      </c>
      <c r="B33" s="18"/>
      <c r="C33" s="14"/>
      <c r="D33" s="15"/>
      <c r="E33" s="16"/>
      <c r="F33" s="14"/>
      <c r="G33" s="15"/>
      <c r="H33" s="16"/>
      <c r="I33" s="14"/>
      <c r="J33" s="15"/>
      <c r="K33" s="16"/>
      <c r="L33" s="14"/>
      <c r="M33" s="15"/>
      <c r="N33" s="16"/>
    </row>
  </sheetData>
  <mergeCells count="22">
    <mergeCell ref="A33:B33"/>
    <mergeCell ref="A28:B28"/>
    <mergeCell ref="A29:B29"/>
    <mergeCell ref="A30:B30"/>
    <mergeCell ref="A31:B31"/>
    <mergeCell ref="A32:B32"/>
    <mergeCell ref="C32:E32"/>
    <mergeCell ref="F32:H32"/>
    <mergeCell ref="I32:K32"/>
    <mergeCell ref="L32:N32"/>
    <mergeCell ref="C33:E33"/>
    <mergeCell ref="F33:H33"/>
    <mergeCell ref="I33:K33"/>
    <mergeCell ref="L33:N33"/>
    <mergeCell ref="C6:E6"/>
    <mergeCell ref="F6:H6"/>
    <mergeCell ref="I6:K6"/>
    <mergeCell ref="L6:N6"/>
    <mergeCell ref="C31:E31"/>
    <mergeCell ref="F31:H31"/>
    <mergeCell ref="I31:K31"/>
    <mergeCell ref="L31:N3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activeCell="C14" sqref="C14"/>
    </sheetView>
  </sheetViews>
  <sheetFormatPr defaultRowHeight="15" x14ac:dyDescent="0.25"/>
  <cols>
    <col min="1" max="1" width="4.140625" customWidth="1"/>
    <col min="2" max="2" width="28.14062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44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80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1" t="s">
        <v>96</v>
      </c>
      <c r="D6" s="12"/>
      <c r="E6" s="13"/>
      <c r="F6" s="11" t="s">
        <v>96</v>
      </c>
      <c r="G6" s="12"/>
      <c r="H6" s="13"/>
      <c r="I6" s="11" t="s">
        <v>96</v>
      </c>
      <c r="J6" s="12"/>
      <c r="K6" s="13"/>
      <c r="L6" s="11" t="s">
        <v>96</v>
      </c>
      <c r="M6" s="12"/>
      <c r="N6" s="13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6" t="s">
        <v>19</v>
      </c>
      <c r="C8" s="6">
        <v>4.68</v>
      </c>
      <c r="D8" s="6"/>
      <c r="E8" s="6">
        <f>C8*D8</f>
        <v>0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20</v>
      </c>
      <c r="C9" s="6">
        <v>5</v>
      </c>
      <c r="D9" s="6"/>
      <c r="E9" s="6">
        <f t="shared" ref="E9:E25" si="0">C9*D9</f>
        <v>0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21</v>
      </c>
      <c r="C10" s="6">
        <v>5.38</v>
      </c>
      <c r="D10" s="6"/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22</v>
      </c>
      <c r="C11" s="6">
        <v>5.83</v>
      </c>
      <c r="D11" s="6"/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23</v>
      </c>
      <c r="C12" s="6">
        <v>2</v>
      </c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 t="s">
        <v>24</v>
      </c>
      <c r="C13" s="6">
        <v>2.13</v>
      </c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 t="s">
        <v>45</v>
      </c>
      <c r="C14" s="6">
        <v>30</v>
      </c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 t="s">
        <v>10</v>
      </c>
      <c r="C15" s="6">
        <v>0.05</v>
      </c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 t="s">
        <v>8</v>
      </c>
      <c r="C16" s="6">
        <v>2.5</v>
      </c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 t="s">
        <v>33</v>
      </c>
      <c r="C17" s="6">
        <v>31.25</v>
      </c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 t="s">
        <v>46</v>
      </c>
      <c r="C18" s="6">
        <v>4</v>
      </c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 t="s">
        <v>10</v>
      </c>
      <c r="C19" s="6">
        <v>8.0000000000000002E-3</v>
      </c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>
        <f t="shared" si="0"/>
        <v>0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>
        <f t="shared" si="0"/>
        <v>0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6"/>
      <c r="B25" s="6"/>
      <c r="C25" s="6"/>
      <c r="D25" s="6"/>
      <c r="E25" s="6">
        <f t="shared" si="0"/>
        <v>0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17" t="s">
        <v>11</v>
      </c>
      <c r="B26" s="18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17" t="s">
        <v>12</v>
      </c>
      <c r="B27" s="18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17" t="s">
        <v>36</v>
      </c>
      <c r="B28" s="18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17" t="s">
        <v>14</v>
      </c>
      <c r="B29" s="18"/>
      <c r="C29" s="14"/>
      <c r="D29" s="15"/>
      <c r="E29" s="16"/>
      <c r="F29" s="14"/>
      <c r="G29" s="15"/>
      <c r="H29" s="16"/>
      <c r="I29" s="14"/>
      <c r="J29" s="15"/>
      <c r="K29" s="16"/>
      <c r="L29" s="14"/>
      <c r="M29" s="15"/>
      <c r="N29" s="16"/>
    </row>
    <row r="30" spans="1:14" x14ac:dyDescent="0.25">
      <c r="A30" s="17" t="s">
        <v>15</v>
      </c>
      <c r="B30" s="18"/>
      <c r="C30" s="14"/>
      <c r="D30" s="15"/>
      <c r="E30" s="16"/>
      <c r="F30" s="14"/>
      <c r="G30" s="15"/>
      <c r="H30" s="16"/>
      <c r="I30" s="14"/>
      <c r="J30" s="15"/>
      <c r="K30" s="16"/>
      <c r="L30" s="14"/>
      <c r="M30" s="15"/>
      <c r="N30" s="16"/>
    </row>
    <row r="31" spans="1:14" x14ac:dyDescent="0.25">
      <c r="A31" s="17" t="s">
        <v>16</v>
      </c>
      <c r="B31" s="18"/>
      <c r="C31" s="14"/>
      <c r="D31" s="15"/>
      <c r="E31" s="16"/>
      <c r="F31" s="14"/>
      <c r="G31" s="15"/>
      <c r="H31" s="16"/>
      <c r="I31" s="14"/>
      <c r="J31" s="15"/>
      <c r="K31" s="16"/>
      <c r="L31" s="14"/>
      <c r="M31" s="15"/>
      <c r="N31" s="16"/>
    </row>
  </sheetData>
  <mergeCells count="22">
    <mergeCell ref="A31:B31"/>
    <mergeCell ref="A26:B26"/>
    <mergeCell ref="A27:B27"/>
    <mergeCell ref="A28:B28"/>
    <mergeCell ref="A29:B29"/>
    <mergeCell ref="A30:B30"/>
    <mergeCell ref="C30:E30"/>
    <mergeCell ref="F30:H30"/>
    <mergeCell ref="I30:K30"/>
    <mergeCell ref="L30:N30"/>
    <mergeCell ref="C31:E31"/>
    <mergeCell ref="F31:H31"/>
    <mergeCell ref="I31:K31"/>
    <mergeCell ref="L31:N31"/>
    <mergeCell ref="C6:E6"/>
    <mergeCell ref="F6:H6"/>
    <mergeCell ref="I6:K6"/>
    <mergeCell ref="L6:N6"/>
    <mergeCell ref="C29:E29"/>
    <mergeCell ref="F29:H29"/>
    <mergeCell ref="I29:K29"/>
    <mergeCell ref="L29:N2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activeCell="L6" sqref="L6:N6"/>
    </sheetView>
  </sheetViews>
  <sheetFormatPr defaultRowHeight="15" x14ac:dyDescent="0.25"/>
  <cols>
    <col min="1" max="1" width="4.28515625" customWidth="1"/>
    <col min="2" max="2" width="28.710937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51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81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1" t="s">
        <v>96</v>
      </c>
      <c r="D6" s="12"/>
      <c r="E6" s="13"/>
      <c r="F6" s="11" t="s">
        <v>96</v>
      </c>
      <c r="G6" s="12"/>
      <c r="H6" s="13"/>
      <c r="I6" s="11" t="s">
        <v>96</v>
      </c>
      <c r="J6" s="12"/>
      <c r="K6" s="13"/>
      <c r="L6" s="11" t="s">
        <v>96</v>
      </c>
      <c r="M6" s="12"/>
      <c r="N6" s="13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6" t="s">
        <v>19</v>
      </c>
      <c r="C8" s="6">
        <v>10</v>
      </c>
      <c r="D8" s="6"/>
      <c r="E8" s="6">
        <f>C8*D8</f>
        <v>0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20</v>
      </c>
      <c r="C9" s="6">
        <v>10.75</v>
      </c>
      <c r="D9" s="6"/>
      <c r="E9" s="6">
        <f t="shared" ref="E9:E25" si="0">C9*D9</f>
        <v>0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21</v>
      </c>
      <c r="C10" s="6">
        <v>11.55</v>
      </c>
      <c r="D10" s="6"/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22</v>
      </c>
      <c r="C11" s="6">
        <v>12.53</v>
      </c>
      <c r="D11" s="6"/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23</v>
      </c>
      <c r="C12" s="6">
        <v>1.25</v>
      </c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 t="s">
        <v>24</v>
      </c>
      <c r="C13" s="6">
        <v>1.33</v>
      </c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 t="s">
        <v>25</v>
      </c>
      <c r="C14" s="6">
        <v>1.2</v>
      </c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 t="s">
        <v>39</v>
      </c>
      <c r="C15" s="6">
        <v>0.5</v>
      </c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 t="s">
        <v>47</v>
      </c>
      <c r="C16" s="6">
        <v>1</v>
      </c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 t="s">
        <v>41</v>
      </c>
      <c r="C17" s="6">
        <v>0.25</v>
      </c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 t="s">
        <v>48</v>
      </c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 t="s">
        <v>49</v>
      </c>
      <c r="C19" s="6">
        <v>17.5</v>
      </c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 t="s">
        <v>50</v>
      </c>
      <c r="C20" s="6">
        <v>18.75</v>
      </c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 t="s">
        <v>10</v>
      </c>
      <c r="C21" s="6">
        <v>2.5000000000000001E-2</v>
      </c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>
        <f t="shared" si="0"/>
        <v>0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>
        <f t="shared" si="0"/>
        <v>0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6"/>
      <c r="B25" s="6"/>
      <c r="C25" s="6"/>
      <c r="D25" s="6"/>
      <c r="E25" s="6">
        <f t="shared" si="0"/>
        <v>0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17" t="s">
        <v>11</v>
      </c>
      <c r="B26" s="18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17" t="s">
        <v>12</v>
      </c>
      <c r="B27" s="18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17" t="s">
        <v>36</v>
      </c>
      <c r="B28" s="18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17" t="s">
        <v>14</v>
      </c>
      <c r="B29" s="18"/>
      <c r="C29" s="14"/>
      <c r="D29" s="15"/>
      <c r="E29" s="16"/>
      <c r="F29" s="14"/>
      <c r="G29" s="15"/>
      <c r="H29" s="16"/>
      <c r="I29" s="14"/>
      <c r="J29" s="15"/>
      <c r="K29" s="16"/>
      <c r="L29" s="14"/>
      <c r="M29" s="15"/>
      <c r="N29" s="16"/>
    </row>
    <row r="30" spans="1:14" x14ac:dyDescent="0.25">
      <c r="A30" s="17" t="s">
        <v>15</v>
      </c>
      <c r="B30" s="18"/>
      <c r="C30" s="14"/>
      <c r="D30" s="15"/>
      <c r="E30" s="16"/>
      <c r="F30" s="14"/>
      <c r="G30" s="15"/>
      <c r="H30" s="16"/>
      <c r="I30" s="14"/>
      <c r="J30" s="15"/>
      <c r="K30" s="16"/>
      <c r="L30" s="14"/>
      <c r="M30" s="15"/>
      <c r="N30" s="16"/>
    </row>
    <row r="31" spans="1:14" x14ac:dyDescent="0.25">
      <c r="A31" s="17" t="s">
        <v>16</v>
      </c>
      <c r="B31" s="18"/>
      <c r="C31" s="14"/>
      <c r="D31" s="15"/>
      <c r="E31" s="16"/>
      <c r="F31" s="14"/>
      <c r="G31" s="15"/>
      <c r="H31" s="16"/>
      <c r="I31" s="14"/>
      <c r="J31" s="15"/>
      <c r="K31" s="16"/>
      <c r="L31" s="14"/>
      <c r="M31" s="15"/>
      <c r="N31" s="16"/>
    </row>
  </sheetData>
  <mergeCells count="22">
    <mergeCell ref="A31:B31"/>
    <mergeCell ref="A26:B26"/>
    <mergeCell ref="A27:B27"/>
    <mergeCell ref="A28:B28"/>
    <mergeCell ref="A29:B29"/>
    <mergeCell ref="A30:B30"/>
    <mergeCell ref="C30:E30"/>
    <mergeCell ref="F30:H30"/>
    <mergeCell ref="I30:K30"/>
    <mergeCell ref="L30:N30"/>
    <mergeCell ref="C31:E31"/>
    <mergeCell ref="F31:H31"/>
    <mergeCell ref="I31:K31"/>
    <mergeCell ref="L31:N31"/>
    <mergeCell ref="C6:E6"/>
    <mergeCell ref="F6:H6"/>
    <mergeCell ref="I6:K6"/>
    <mergeCell ref="L6:N6"/>
    <mergeCell ref="C29:E29"/>
    <mergeCell ref="F29:H29"/>
    <mergeCell ref="I29:K29"/>
    <mergeCell ref="L29:N2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activeCell="I6" sqref="I6:K6"/>
    </sheetView>
  </sheetViews>
  <sheetFormatPr defaultRowHeight="15" x14ac:dyDescent="0.25"/>
  <cols>
    <col min="1" max="1" width="4.7109375" customWidth="1"/>
    <col min="2" max="2" width="28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52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82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1" t="s">
        <v>97</v>
      </c>
      <c r="D6" s="12"/>
      <c r="E6" s="13"/>
      <c r="F6" s="11" t="s">
        <v>97</v>
      </c>
      <c r="G6" s="12"/>
      <c r="H6" s="13"/>
      <c r="I6" s="11" t="s">
        <v>97</v>
      </c>
      <c r="J6" s="12"/>
      <c r="K6" s="13"/>
      <c r="L6" s="11" t="s">
        <v>97</v>
      </c>
      <c r="M6" s="12"/>
      <c r="N6" s="13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6" t="s">
        <v>19</v>
      </c>
      <c r="C8" s="6">
        <v>6.68</v>
      </c>
      <c r="D8" s="6"/>
      <c r="E8" s="6">
        <f>C8*D8</f>
        <v>0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20</v>
      </c>
      <c r="C9" s="6">
        <v>7.15</v>
      </c>
      <c r="D9" s="6"/>
      <c r="E9" s="6">
        <f t="shared" ref="E9:E25" si="0">C9*D9</f>
        <v>0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21</v>
      </c>
      <c r="C10" s="6">
        <v>7.7</v>
      </c>
      <c r="D10" s="6"/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22</v>
      </c>
      <c r="C11" s="6">
        <v>8.35</v>
      </c>
      <c r="D11" s="6"/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23</v>
      </c>
      <c r="C12" s="6">
        <v>1.25</v>
      </c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 t="s">
        <v>24</v>
      </c>
      <c r="C13" s="6">
        <v>1.33</v>
      </c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 t="s">
        <v>25</v>
      </c>
      <c r="C14" s="6">
        <v>1.2</v>
      </c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 t="s">
        <v>41</v>
      </c>
      <c r="C15" s="6">
        <v>0.5</v>
      </c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 t="s">
        <v>28</v>
      </c>
      <c r="C16" s="6">
        <v>17.5</v>
      </c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 t="s">
        <v>10</v>
      </c>
      <c r="C17" s="6">
        <v>2.5000000000000001E-2</v>
      </c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 t="s">
        <v>53</v>
      </c>
      <c r="C18" s="6">
        <v>2.0299999999999998</v>
      </c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>
        <f t="shared" si="0"/>
        <v>0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>
        <f t="shared" si="0"/>
        <v>0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6"/>
      <c r="B25" s="6"/>
      <c r="C25" s="6"/>
      <c r="D25" s="6"/>
      <c r="E25" s="6">
        <f t="shared" si="0"/>
        <v>0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17" t="s">
        <v>11</v>
      </c>
      <c r="B26" s="18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17" t="s">
        <v>12</v>
      </c>
      <c r="B27" s="18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17" t="s">
        <v>36</v>
      </c>
      <c r="B28" s="18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17" t="s">
        <v>14</v>
      </c>
      <c r="B29" s="18"/>
      <c r="C29" s="14"/>
      <c r="D29" s="15"/>
      <c r="E29" s="16"/>
      <c r="F29" s="14"/>
      <c r="G29" s="15"/>
      <c r="H29" s="16"/>
      <c r="I29" s="14"/>
      <c r="J29" s="15"/>
      <c r="K29" s="16"/>
      <c r="L29" s="14"/>
      <c r="M29" s="15"/>
      <c r="N29" s="16"/>
    </row>
    <row r="30" spans="1:14" x14ac:dyDescent="0.25">
      <c r="A30" s="17" t="s">
        <v>15</v>
      </c>
      <c r="B30" s="18"/>
      <c r="C30" s="14"/>
      <c r="D30" s="15"/>
      <c r="E30" s="16"/>
      <c r="F30" s="14"/>
      <c r="G30" s="15"/>
      <c r="H30" s="16"/>
      <c r="I30" s="14"/>
      <c r="J30" s="15"/>
      <c r="K30" s="16"/>
      <c r="L30" s="14"/>
      <c r="M30" s="15"/>
      <c r="N30" s="16"/>
    </row>
    <row r="31" spans="1:14" x14ac:dyDescent="0.25">
      <c r="A31" s="17" t="s">
        <v>16</v>
      </c>
      <c r="B31" s="18"/>
      <c r="C31" s="14"/>
      <c r="D31" s="15"/>
      <c r="E31" s="16"/>
      <c r="F31" s="14"/>
      <c r="G31" s="15"/>
      <c r="H31" s="16"/>
      <c r="I31" s="14"/>
      <c r="J31" s="15"/>
      <c r="K31" s="16"/>
      <c r="L31" s="14"/>
      <c r="M31" s="15"/>
      <c r="N31" s="16"/>
    </row>
  </sheetData>
  <mergeCells count="22">
    <mergeCell ref="C30:E30"/>
    <mergeCell ref="F30:H30"/>
    <mergeCell ref="I30:K30"/>
    <mergeCell ref="L30:N30"/>
    <mergeCell ref="C31:E31"/>
    <mergeCell ref="F31:H31"/>
    <mergeCell ref="I31:K31"/>
    <mergeCell ref="L31:N31"/>
    <mergeCell ref="C6:E6"/>
    <mergeCell ref="F6:H6"/>
    <mergeCell ref="I6:K6"/>
    <mergeCell ref="L6:N6"/>
    <mergeCell ref="C29:E29"/>
    <mergeCell ref="F29:H29"/>
    <mergeCell ref="I29:K29"/>
    <mergeCell ref="L29:N29"/>
    <mergeCell ref="A31:B31"/>
    <mergeCell ref="A26:B26"/>
    <mergeCell ref="A27:B27"/>
    <mergeCell ref="A28:B28"/>
    <mergeCell ref="A29:B29"/>
    <mergeCell ref="A30:B3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selection activeCell="C6" sqref="C6:E6"/>
    </sheetView>
  </sheetViews>
  <sheetFormatPr defaultRowHeight="15" x14ac:dyDescent="0.25"/>
  <cols>
    <col min="1" max="1" width="5.28515625" customWidth="1"/>
    <col min="2" max="2" width="27.8554687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58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83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1" t="s">
        <v>97</v>
      </c>
      <c r="D6" s="12"/>
      <c r="E6" s="13"/>
      <c r="F6" s="11" t="s">
        <v>97</v>
      </c>
      <c r="G6" s="12"/>
      <c r="H6" s="13"/>
      <c r="I6" s="11" t="s">
        <v>97</v>
      </c>
      <c r="J6" s="12"/>
      <c r="K6" s="13"/>
      <c r="L6" s="11" t="s">
        <v>97</v>
      </c>
      <c r="M6" s="12"/>
      <c r="N6" s="13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t="s">
        <v>54</v>
      </c>
      <c r="C8" s="6">
        <v>5</v>
      </c>
      <c r="D8" s="6"/>
      <c r="E8" s="6">
        <f>C8*D8</f>
        <v>0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55</v>
      </c>
      <c r="C9" s="6">
        <v>5.32</v>
      </c>
      <c r="D9" s="6"/>
      <c r="E9" s="6">
        <f>C9*D9</f>
        <v>0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56</v>
      </c>
      <c r="C10" s="6">
        <v>2.5</v>
      </c>
      <c r="D10" s="6"/>
      <c r="E10" s="6">
        <f>C10*D10</f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19</v>
      </c>
      <c r="C11" s="6">
        <v>2.75</v>
      </c>
      <c r="D11" s="6"/>
      <c r="E11" s="6">
        <f>C11*D11</f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20</v>
      </c>
      <c r="C12" s="6">
        <v>2.86</v>
      </c>
      <c r="D12" s="6"/>
      <c r="E12" s="6">
        <f t="shared" ref="E12:E26" si="0">C12*D12</f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 t="s">
        <v>21</v>
      </c>
      <c r="C13" s="6">
        <v>3.08</v>
      </c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 t="s">
        <v>22</v>
      </c>
      <c r="C14" s="6">
        <v>3.34</v>
      </c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 t="s">
        <v>23</v>
      </c>
      <c r="C15" s="6">
        <v>1.25</v>
      </c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 t="s">
        <v>24</v>
      </c>
      <c r="C16" s="6">
        <v>1.33</v>
      </c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 t="s">
        <v>25</v>
      </c>
      <c r="C17" s="6">
        <v>1.25</v>
      </c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 t="s">
        <v>26</v>
      </c>
      <c r="C18" s="6">
        <v>0.3</v>
      </c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8" t="s">
        <v>41</v>
      </c>
      <c r="C19" s="6">
        <v>0.5</v>
      </c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 t="s">
        <v>42</v>
      </c>
      <c r="C20" s="6">
        <v>0.25</v>
      </c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8" t="s">
        <v>28</v>
      </c>
      <c r="C21" s="6">
        <v>20</v>
      </c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 t="s">
        <v>10</v>
      </c>
      <c r="C22" s="6">
        <v>2.5000000000000001E-2</v>
      </c>
      <c r="D22" s="6"/>
      <c r="E22" s="6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 t="s">
        <v>57</v>
      </c>
      <c r="C23" s="6">
        <v>0.5</v>
      </c>
      <c r="D23" s="6"/>
      <c r="E23" s="6">
        <f t="shared" si="0"/>
        <v>0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>
        <f t="shared" si="0"/>
        <v>0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6"/>
      <c r="B25" s="6"/>
      <c r="C25" s="6"/>
      <c r="D25" s="6"/>
      <c r="E25" s="6">
        <f t="shared" si="0"/>
        <v>0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6"/>
      <c r="B26" s="6"/>
      <c r="C26" s="6"/>
      <c r="D26" s="6"/>
      <c r="E26" s="6">
        <f t="shared" si="0"/>
        <v>0</v>
      </c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17" t="s">
        <v>11</v>
      </c>
      <c r="B27" s="18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17" t="s">
        <v>12</v>
      </c>
      <c r="B28" s="18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17" t="s">
        <v>36</v>
      </c>
      <c r="B29" s="18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x14ac:dyDescent="0.25">
      <c r="A30" s="17" t="s">
        <v>14</v>
      </c>
      <c r="B30" s="18"/>
      <c r="C30" s="14"/>
      <c r="D30" s="15"/>
      <c r="E30" s="16"/>
      <c r="F30" s="14"/>
      <c r="G30" s="15"/>
      <c r="H30" s="16"/>
      <c r="I30" s="14"/>
      <c r="J30" s="15"/>
      <c r="K30" s="16"/>
      <c r="L30" s="14"/>
      <c r="M30" s="15"/>
      <c r="N30" s="16"/>
    </row>
    <row r="31" spans="1:14" x14ac:dyDescent="0.25">
      <c r="A31" s="17" t="s">
        <v>15</v>
      </c>
      <c r="B31" s="18"/>
      <c r="C31" s="14"/>
      <c r="D31" s="15"/>
      <c r="E31" s="16"/>
      <c r="F31" s="14"/>
      <c r="G31" s="15"/>
      <c r="H31" s="16"/>
      <c r="I31" s="14"/>
      <c r="J31" s="15"/>
      <c r="K31" s="16"/>
      <c r="L31" s="14"/>
      <c r="M31" s="15"/>
      <c r="N31" s="16"/>
    </row>
    <row r="32" spans="1:14" x14ac:dyDescent="0.25">
      <c r="A32" s="17" t="s">
        <v>16</v>
      </c>
      <c r="B32" s="18"/>
      <c r="C32" s="14"/>
      <c r="D32" s="15"/>
      <c r="E32" s="16"/>
      <c r="F32" s="14"/>
      <c r="G32" s="15"/>
      <c r="H32" s="16"/>
      <c r="I32" s="14"/>
      <c r="J32" s="15"/>
      <c r="K32" s="16"/>
      <c r="L32" s="14"/>
      <c r="M32" s="15"/>
      <c r="N32" s="16"/>
    </row>
  </sheetData>
  <mergeCells count="22">
    <mergeCell ref="C31:E31"/>
    <mergeCell ref="F31:H31"/>
    <mergeCell ref="I31:K31"/>
    <mergeCell ref="L31:N31"/>
    <mergeCell ref="C32:E32"/>
    <mergeCell ref="F32:H32"/>
    <mergeCell ref="I32:K32"/>
    <mergeCell ref="L32:N32"/>
    <mergeCell ref="C6:E6"/>
    <mergeCell ref="F6:H6"/>
    <mergeCell ref="I6:K6"/>
    <mergeCell ref="L6:N6"/>
    <mergeCell ref="C30:E30"/>
    <mergeCell ref="F30:H30"/>
    <mergeCell ref="I30:K30"/>
    <mergeCell ref="L30:N30"/>
    <mergeCell ref="A32:B32"/>
    <mergeCell ref="A27:B27"/>
    <mergeCell ref="A28:B28"/>
    <mergeCell ref="A29:B29"/>
    <mergeCell ref="A30:B30"/>
    <mergeCell ref="A31:B3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selection activeCell="L6" sqref="L6:N6"/>
    </sheetView>
  </sheetViews>
  <sheetFormatPr defaultRowHeight="15" x14ac:dyDescent="0.25"/>
  <cols>
    <col min="1" max="1" width="5.140625" customWidth="1"/>
    <col min="2" max="2" width="27.4257812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59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84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1" t="s">
        <v>96</v>
      </c>
      <c r="D6" s="12"/>
      <c r="E6" s="13"/>
      <c r="F6" s="11" t="s">
        <v>96</v>
      </c>
      <c r="G6" s="12"/>
      <c r="H6" s="13"/>
      <c r="I6" s="11" t="s">
        <v>96</v>
      </c>
      <c r="J6" s="12"/>
      <c r="K6" s="13"/>
      <c r="L6" s="11" t="s">
        <v>96</v>
      </c>
      <c r="M6" s="12"/>
      <c r="N6" s="13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6" t="s">
        <v>56</v>
      </c>
      <c r="C8" s="6">
        <v>6.25</v>
      </c>
      <c r="D8" s="6"/>
      <c r="E8" s="6">
        <f t="shared" ref="E8:E22" si="0">C8*D8</f>
        <v>0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19</v>
      </c>
      <c r="C9" s="6">
        <v>4</v>
      </c>
      <c r="D9" s="6"/>
      <c r="E9" s="6">
        <f t="shared" si="0"/>
        <v>0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20</v>
      </c>
      <c r="C10" s="6">
        <v>4.29</v>
      </c>
      <c r="D10" s="6"/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21</v>
      </c>
      <c r="C11" s="6">
        <v>4.62</v>
      </c>
      <c r="D11" s="6"/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22</v>
      </c>
      <c r="C12" s="6">
        <v>5.01</v>
      </c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 t="s">
        <v>23</v>
      </c>
      <c r="C13" s="6">
        <v>1.25</v>
      </c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 t="s">
        <v>24</v>
      </c>
      <c r="C14" s="6">
        <v>1.33</v>
      </c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 t="s">
        <v>25</v>
      </c>
      <c r="C15" s="6">
        <v>1.2</v>
      </c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10" t="s">
        <v>41</v>
      </c>
      <c r="C16" s="6">
        <v>0.5</v>
      </c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8" t="s">
        <v>28</v>
      </c>
      <c r="C17" s="9">
        <v>20</v>
      </c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 t="s">
        <v>10</v>
      </c>
      <c r="C18" s="6">
        <v>2.5000000000000001E-2</v>
      </c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 t="s">
        <v>57</v>
      </c>
      <c r="C19" s="6">
        <v>0.5</v>
      </c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17" t="s">
        <v>11</v>
      </c>
      <c r="B23" s="18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17" t="s">
        <v>12</v>
      </c>
      <c r="B24" s="18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17" t="s">
        <v>36</v>
      </c>
      <c r="B25" s="18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17" t="s">
        <v>14</v>
      </c>
      <c r="B26" s="18"/>
      <c r="C26" s="14"/>
      <c r="D26" s="15"/>
      <c r="E26" s="16"/>
      <c r="F26" s="14"/>
      <c r="G26" s="15"/>
      <c r="H26" s="16"/>
      <c r="I26" s="14"/>
      <c r="J26" s="15"/>
      <c r="K26" s="16"/>
      <c r="L26" s="14"/>
      <c r="M26" s="15"/>
      <c r="N26" s="16"/>
    </row>
    <row r="27" spans="1:14" x14ac:dyDescent="0.25">
      <c r="A27" s="17" t="s">
        <v>15</v>
      </c>
      <c r="B27" s="18"/>
      <c r="C27" s="14"/>
      <c r="D27" s="15"/>
      <c r="E27" s="16"/>
      <c r="F27" s="14"/>
      <c r="G27" s="15"/>
      <c r="H27" s="16"/>
      <c r="I27" s="14"/>
      <c r="J27" s="15"/>
      <c r="K27" s="16"/>
      <c r="L27" s="14"/>
      <c r="M27" s="15"/>
      <c r="N27" s="16"/>
    </row>
    <row r="28" spans="1:14" x14ac:dyDescent="0.25">
      <c r="A28" s="17" t="s">
        <v>16</v>
      </c>
      <c r="B28" s="18"/>
      <c r="C28" s="14"/>
      <c r="D28" s="15"/>
      <c r="E28" s="16"/>
      <c r="F28" s="14"/>
      <c r="G28" s="15"/>
      <c r="H28" s="16"/>
      <c r="I28" s="14"/>
      <c r="J28" s="15"/>
      <c r="K28" s="16"/>
      <c r="L28" s="14"/>
      <c r="M28" s="15"/>
      <c r="N28" s="16"/>
    </row>
  </sheetData>
  <mergeCells count="22">
    <mergeCell ref="C6:E6"/>
    <mergeCell ref="F6:H6"/>
    <mergeCell ref="I6:K6"/>
    <mergeCell ref="L6:N6"/>
    <mergeCell ref="C26:E26"/>
    <mergeCell ref="F26:H26"/>
    <mergeCell ref="I26:K26"/>
    <mergeCell ref="L26:N26"/>
    <mergeCell ref="C28:E28"/>
    <mergeCell ref="F28:H28"/>
    <mergeCell ref="I28:K28"/>
    <mergeCell ref="L28:N28"/>
    <mergeCell ref="A23:B23"/>
    <mergeCell ref="A24:B24"/>
    <mergeCell ref="A25:B25"/>
    <mergeCell ref="A26:B26"/>
    <mergeCell ref="A27:B27"/>
    <mergeCell ref="A28:B28"/>
    <mergeCell ref="C27:E27"/>
    <mergeCell ref="F27:H27"/>
    <mergeCell ref="I27:K27"/>
    <mergeCell ref="L27:N2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activeCell="L6" sqref="L6:N6"/>
    </sheetView>
  </sheetViews>
  <sheetFormatPr defaultRowHeight="15" x14ac:dyDescent="0.25"/>
  <cols>
    <col min="1" max="1" width="4.85546875" customWidth="1"/>
    <col min="2" max="2" width="27.710937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60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85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1" t="s">
        <v>96</v>
      </c>
      <c r="D6" s="12"/>
      <c r="E6" s="13"/>
      <c r="F6" s="11" t="s">
        <v>96</v>
      </c>
      <c r="G6" s="12"/>
      <c r="H6" s="13"/>
      <c r="I6" s="11" t="s">
        <v>96</v>
      </c>
      <c r="J6" s="12"/>
      <c r="K6" s="13"/>
      <c r="L6" s="11" t="s">
        <v>96</v>
      </c>
      <c r="M6" s="12"/>
      <c r="N6" s="13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t="s">
        <v>54</v>
      </c>
      <c r="C8" s="6">
        <v>5.25</v>
      </c>
      <c r="D8" s="6"/>
      <c r="E8" s="6">
        <f>C8*D8</f>
        <v>0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55</v>
      </c>
      <c r="C9" s="6">
        <v>5.59</v>
      </c>
      <c r="D9" s="6"/>
      <c r="E9" s="6">
        <f t="shared" ref="E9:E25" si="0">C9*D9</f>
        <v>0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19</v>
      </c>
      <c r="C10" s="6">
        <v>6.65</v>
      </c>
      <c r="D10" s="6"/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20</v>
      </c>
      <c r="C11" s="6">
        <v>7.15</v>
      </c>
      <c r="D11" s="6"/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21</v>
      </c>
      <c r="C12" s="6">
        <v>7.7</v>
      </c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 t="s">
        <v>22</v>
      </c>
      <c r="C13" s="6">
        <v>8.35</v>
      </c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 t="s">
        <v>23</v>
      </c>
      <c r="C14" s="6">
        <v>1.25</v>
      </c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 t="s">
        <v>24</v>
      </c>
      <c r="C15" s="6">
        <v>1.33</v>
      </c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 t="s">
        <v>25</v>
      </c>
      <c r="C16" s="6">
        <v>1.25</v>
      </c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 t="s">
        <v>26</v>
      </c>
      <c r="C17" s="6">
        <v>0.3</v>
      </c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8" t="s">
        <v>41</v>
      </c>
      <c r="C18" s="6">
        <v>0.5</v>
      </c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 t="s">
        <v>42</v>
      </c>
      <c r="C19" s="6">
        <v>0.25</v>
      </c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8" t="s">
        <v>28</v>
      </c>
      <c r="C20" s="6">
        <v>17.5</v>
      </c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 t="s">
        <v>10</v>
      </c>
      <c r="C21" s="6">
        <v>2.5000000000000001E-2</v>
      </c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 t="s">
        <v>57</v>
      </c>
      <c r="C22" s="6">
        <v>0.5</v>
      </c>
      <c r="D22" s="6"/>
      <c r="E22" s="6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>
        <f t="shared" si="0"/>
        <v>0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>
        <f t="shared" si="0"/>
        <v>0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6"/>
      <c r="B25" s="6"/>
      <c r="C25" s="6"/>
      <c r="D25" s="6"/>
      <c r="E25" s="6">
        <f t="shared" si="0"/>
        <v>0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17" t="s">
        <v>11</v>
      </c>
      <c r="B26" s="18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17" t="s">
        <v>12</v>
      </c>
      <c r="B27" s="18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17" t="s">
        <v>36</v>
      </c>
      <c r="B28" s="18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17" t="s">
        <v>14</v>
      </c>
      <c r="B29" s="18"/>
      <c r="C29" s="14"/>
      <c r="D29" s="15"/>
      <c r="E29" s="16"/>
      <c r="F29" s="14"/>
      <c r="G29" s="15"/>
      <c r="H29" s="16"/>
      <c r="I29" s="14"/>
      <c r="J29" s="15"/>
      <c r="K29" s="16"/>
      <c r="L29" s="14"/>
      <c r="M29" s="15"/>
      <c r="N29" s="16"/>
    </row>
    <row r="30" spans="1:14" x14ac:dyDescent="0.25">
      <c r="A30" s="17" t="s">
        <v>15</v>
      </c>
      <c r="B30" s="18"/>
      <c r="C30" s="14"/>
      <c r="D30" s="15"/>
      <c r="E30" s="16"/>
      <c r="F30" s="14"/>
      <c r="G30" s="15"/>
      <c r="H30" s="16"/>
      <c r="I30" s="14"/>
      <c r="J30" s="15"/>
      <c r="K30" s="16"/>
      <c r="L30" s="14"/>
      <c r="M30" s="15"/>
      <c r="N30" s="16"/>
    </row>
    <row r="31" spans="1:14" x14ac:dyDescent="0.25">
      <c r="A31" s="17" t="s">
        <v>16</v>
      </c>
      <c r="B31" s="18"/>
      <c r="C31" s="14"/>
      <c r="D31" s="15"/>
      <c r="E31" s="16"/>
      <c r="F31" s="14"/>
      <c r="G31" s="15"/>
      <c r="H31" s="16"/>
      <c r="I31" s="14"/>
      <c r="J31" s="15"/>
      <c r="K31" s="16"/>
      <c r="L31" s="14"/>
      <c r="M31" s="15"/>
      <c r="N31" s="16"/>
    </row>
  </sheetData>
  <mergeCells count="22">
    <mergeCell ref="C30:E30"/>
    <mergeCell ref="F30:H30"/>
    <mergeCell ref="I30:K30"/>
    <mergeCell ref="L30:N30"/>
    <mergeCell ref="C31:E31"/>
    <mergeCell ref="F31:H31"/>
    <mergeCell ref="I31:K31"/>
    <mergeCell ref="L31:N31"/>
    <mergeCell ref="C6:E6"/>
    <mergeCell ref="F6:H6"/>
    <mergeCell ref="I6:K6"/>
    <mergeCell ref="L6:N6"/>
    <mergeCell ref="C29:E29"/>
    <mergeCell ref="F29:H29"/>
    <mergeCell ref="I29:K29"/>
    <mergeCell ref="L29:N29"/>
    <mergeCell ref="A31:B31"/>
    <mergeCell ref="A26:B26"/>
    <mergeCell ref="A27:B27"/>
    <mergeCell ref="A28:B28"/>
    <mergeCell ref="A29:B29"/>
    <mergeCell ref="A30:B3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selection activeCell="D19" sqref="D19:D20"/>
    </sheetView>
  </sheetViews>
  <sheetFormatPr defaultRowHeight="15" x14ac:dyDescent="0.25"/>
  <cols>
    <col min="1" max="1" width="4.5703125" customWidth="1"/>
    <col min="2" max="2" width="28.14062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61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86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1" t="s">
        <v>96</v>
      </c>
      <c r="D6" s="12"/>
      <c r="E6" s="13"/>
      <c r="F6" s="11" t="s">
        <v>96</v>
      </c>
      <c r="G6" s="12"/>
      <c r="H6" s="13"/>
      <c r="I6" s="11" t="s">
        <v>96</v>
      </c>
      <c r="J6" s="12"/>
      <c r="K6" s="13"/>
      <c r="L6" s="11" t="s">
        <v>96</v>
      </c>
      <c r="M6" s="12"/>
      <c r="N6" s="13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6" t="s">
        <v>62</v>
      </c>
      <c r="C8" s="6">
        <v>2</v>
      </c>
      <c r="D8" s="6"/>
      <c r="E8" s="6">
        <f t="shared" ref="E8:E22" si="0">C8*D8</f>
        <v>0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23</v>
      </c>
      <c r="C9" s="6">
        <v>1.25</v>
      </c>
      <c r="D9" s="6"/>
      <c r="E9" s="6">
        <f t="shared" si="0"/>
        <v>0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24</v>
      </c>
      <c r="C10" s="6">
        <v>1.33</v>
      </c>
      <c r="D10" s="6"/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25</v>
      </c>
      <c r="C11" s="6">
        <v>1.2</v>
      </c>
      <c r="D11" s="6"/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27</v>
      </c>
      <c r="C12" s="6">
        <v>0.5</v>
      </c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8" t="s">
        <v>26</v>
      </c>
      <c r="C13" s="6">
        <v>0.06</v>
      </c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 t="s">
        <v>28</v>
      </c>
      <c r="C14" s="6">
        <v>23.75</v>
      </c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 t="s">
        <v>10</v>
      </c>
      <c r="C15" s="6">
        <v>2.5000000000000001E-2</v>
      </c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17" t="s">
        <v>11</v>
      </c>
      <c r="B23" s="18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17" t="s">
        <v>12</v>
      </c>
      <c r="B24" s="18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17" t="s">
        <v>36</v>
      </c>
      <c r="B25" s="18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17" t="s">
        <v>14</v>
      </c>
      <c r="B26" s="18"/>
      <c r="C26" s="14"/>
      <c r="D26" s="15"/>
      <c r="E26" s="16"/>
      <c r="F26" s="14"/>
      <c r="G26" s="15"/>
      <c r="H26" s="16"/>
      <c r="I26" s="14"/>
      <c r="J26" s="15"/>
      <c r="K26" s="16"/>
      <c r="L26" s="14"/>
      <c r="M26" s="15"/>
      <c r="N26" s="16"/>
    </row>
    <row r="27" spans="1:14" x14ac:dyDescent="0.25">
      <c r="A27" s="17" t="s">
        <v>15</v>
      </c>
      <c r="B27" s="18"/>
      <c r="C27" s="14"/>
      <c r="D27" s="15"/>
      <c r="E27" s="16"/>
      <c r="F27" s="14"/>
      <c r="G27" s="15"/>
      <c r="H27" s="16"/>
      <c r="I27" s="14"/>
      <c r="J27" s="15"/>
      <c r="K27" s="16"/>
      <c r="L27" s="14"/>
      <c r="M27" s="15"/>
      <c r="N27" s="16"/>
    </row>
    <row r="28" spans="1:14" x14ac:dyDescent="0.25">
      <c r="A28" s="17" t="s">
        <v>16</v>
      </c>
      <c r="B28" s="18"/>
      <c r="C28" s="14"/>
      <c r="D28" s="15"/>
      <c r="E28" s="16"/>
      <c r="F28" s="14"/>
      <c r="G28" s="15"/>
      <c r="H28" s="16"/>
      <c r="I28" s="14"/>
      <c r="J28" s="15"/>
      <c r="K28" s="16"/>
      <c r="L28" s="14"/>
      <c r="M28" s="15"/>
      <c r="N28" s="16"/>
    </row>
  </sheetData>
  <mergeCells count="22">
    <mergeCell ref="A28:B28"/>
    <mergeCell ref="A23:B23"/>
    <mergeCell ref="A24:B24"/>
    <mergeCell ref="A25:B25"/>
    <mergeCell ref="A26:B26"/>
    <mergeCell ref="A27:B27"/>
    <mergeCell ref="C27:E27"/>
    <mergeCell ref="F27:H27"/>
    <mergeCell ref="I27:K27"/>
    <mergeCell ref="L27:N27"/>
    <mergeCell ref="C28:E28"/>
    <mergeCell ref="F28:H28"/>
    <mergeCell ref="I28:K28"/>
    <mergeCell ref="L28:N28"/>
    <mergeCell ref="C6:E6"/>
    <mergeCell ref="F6:H6"/>
    <mergeCell ref="I6:K6"/>
    <mergeCell ref="L6:N6"/>
    <mergeCell ref="C26:E26"/>
    <mergeCell ref="F26:H26"/>
    <mergeCell ref="I26:K26"/>
    <mergeCell ref="L26:N2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selection activeCell="I15" sqref="I15"/>
    </sheetView>
  </sheetViews>
  <sheetFormatPr defaultRowHeight="15" x14ac:dyDescent="0.25"/>
  <cols>
    <col min="1" max="1" width="4.28515625" customWidth="1"/>
    <col min="2" max="2" width="28.8554687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63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86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1" t="s">
        <v>96</v>
      </c>
      <c r="D6" s="12"/>
      <c r="E6" s="13"/>
      <c r="F6" s="11" t="s">
        <v>96</v>
      </c>
      <c r="G6" s="12"/>
      <c r="H6" s="13"/>
      <c r="I6" s="11" t="s">
        <v>96</v>
      </c>
      <c r="J6" s="12"/>
      <c r="K6" s="13"/>
      <c r="L6" s="11" t="s">
        <v>96</v>
      </c>
      <c r="M6" s="12"/>
      <c r="N6" s="13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6" t="s">
        <v>62</v>
      </c>
      <c r="C8" s="6">
        <v>2</v>
      </c>
      <c r="D8" s="6"/>
      <c r="E8" s="6">
        <f t="shared" ref="E8:E22" si="0">C8*D8</f>
        <v>0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23</v>
      </c>
      <c r="C9" s="6">
        <v>1.25</v>
      </c>
      <c r="D9" s="6"/>
      <c r="E9" s="6">
        <f t="shared" si="0"/>
        <v>0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24</v>
      </c>
      <c r="C10" s="6">
        <v>1.33</v>
      </c>
      <c r="D10" s="6"/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25</v>
      </c>
      <c r="C11" s="6">
        <v>1.2</v>
      </c>
      <c r="D11" s="6"/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27</v>
      </c>
      <c r="C12" s="6">
        <v>0.5</v>
      </c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8" t="s">
        <v>26</v>
      </c>
      <c r="C13" s="6">
        <v>0.06</v>
      </c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 t="s">
        <v>28</v>
      </c>
      <c r="C14" s="6">
        <v>23.75</v>
      </c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 t="s">
        <v>10</v>
      </c>
      <c r="C15" s="6">
        <v>2.5000000000000001E-2</v>
      </c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17" t="s">
        <v>11</v>
      </c>
      <c r="B23" s="18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17" t="s">
        <v>12</v>
      </c>
      <c r="B24" s="18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17" t="s">
        <v>36</v>
      </c>
      <c r="B25" s="18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17" t="s">
        <v>14</v>
      </c>
      <c r="B26" s="18"/>
      <c r="C26" s="14"/>
      <c r="D26" s="15"/>
      <c r="E26" s="16"/>
      <c r="F26" s="14"/>
      <c r="G26" s="15"/>
      <c r="H26" s="16"/>
      <c r="I26" s="14"/>
      <c r="J26" s="15"/>
      <c r="K26" s="16"/>
      <c r="L26" s="14"/>
      <c r="M26" s="15"/>
      <c r="N26" s="16"/>
    </row>
    <row r="27" spans="1:14" x14ac:dyDescent="0.25">
      <c r="A27" s="17" t="s">
        <v>15</v>
      </c>
      <c r="B27" s="18"/>
      <c r="C27" s="14"/>
      <c r="D27" s="15"/>
      <c r="E27" s="16"/>
      <c r="F27" s="14"/>
      <c r="G27" s="15"/>
      <c r="H27" s="16"/>
      <c r="I27" s="14"/>
      <c r="J27" s="15"/>
      <c r="K27" s="16"/>
      <c r="L27" s="14"/>
      <c r="M27" s="15"/>
      <c r="N27" s="16"/>
    </row>
    <row r="28" spans="1:14" x14ac:dyDescent="0.25">
      <c r="A28" s="17" t="s">
        <v>16</v>
      </c>
      <c r="B28" s="18"/>
      <c r="C28" s="14"/>
      <c r="D28" s="15"/>
      <c r="E28" s="16"/>
      <c r="F28" s="14"/>
      <c r="G28" s="15"/>
      <c r="H28" s="16"/>
      <c r="I28" s="14"/>
      <c r="J28" s="15"/>
      <c r="K28" s="16"/>
      <c r="L28" s="14"/>
      <c r="M28" s="15"/>
      <c r="N28" s="16"/>
    </row>
  </sheetData>
  <mergeCells count="22">
    <mergeCell ref="A28:B28"/>
    <mergeCell ref="A23:B23"/>
    <mergeCell ref="A24:B24"/>
    <mergeCell ref="A25:B25"/>
    <mergeCell ref="A26:B26"/>
    <mergeCell ref="A27:B27"/>
    <mergeCell ref="C27:E27"/>
    <mergeCell ref="F27:H27"/>
    <mergeCell ref="I27:K27"/>
    <mergeCell ref="L27:N27"/>
    <mergeCell ref="C28:E28"/>
    <mergeCell ref="F28:H28"/>
    <mergeCell ref="I28:K28"/>
    <mergeCell ref="L28:N28"/>
    <mergeCell ref="C6:E6"/>
    <mergeCell ref="F6:H6"/>
    <mergeCell ref="I6:K6"/>
    <mergeCell ref="L6:N6"/>
    <mergeCell ref="C26:E26"/>
    <mergeCell ref="F26:H26"/>
    <mergeCell ref="I26:K26"/>
    <mergeCell ref="L26:N2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selection activeCell="F11" sqref="F11"/>
    </sheetView>
  </sheetViews>
  <sheetFormatPr defaultRowHeight="15" x14ac:dyDescent="0.25"/>
  <cols>
    <col min="1" max="1" width="4.28515625" customWidth="1"/>
    <col min="2" max="2" width="28.2851562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65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66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1" t="s">
        <v>96</v>
      </c>
      <c r="D6" s="12"/>
      <c r="E6" s="13"/>
      <c r="F6" s="11" t="s">
        <v>96</v>
      </c>
      <c r="G6" s="12"/>
      <c r="H6" s="13"/>
      <c r="I6" s="11" t="s">
        <v>96</v>
      </c>
      <c r="J6" s="12"/>
      <c r="K6" s="13"/>
      <c r="L6" s="11" t="s">
        <v>96</v>
      </c>
      <c r="M6" s="12"/>
      <c r="N6" s="13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6" t="s">
        <v>8</v>
      </c>
      <c r="C8" s="6">
        <v>8.75</v>
      </c>
      <c r="D8" s="6"/>
      <c r="E8" s="6">
        <f t="shared" ref="E8:E22" si="0">C8*D8</f>
        <v>0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67</v>
      </c>
      <c r="C9" s="6">
        <v>0.6</v>
      </c>
      <c r="D9" s="6"/>
      <c r="E9" s="6">
        <f t="shared" si="0"/>
        <v>0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33</v>
      </c>
      <c r="C10" s="6">
        <v>62.5</v>
      </c>
      <c r="D10" s="6"/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9</v>
      </c>
      <c r="C11" s="6">
        <v>1.75</v>
      </c>
      <c r="D11" s="6"/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10</v>
      </c>
      <c r="C12" s="6">
        <v>0.05</v>
      </c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8"/>
      <c r="C13" s="6"/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17" t="s">
        <v>11</v>
      </c>
      <c r="B23" s="18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17" t="s">
        <v>12</v>
      </c>
      <c r="B24" s="18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17" t="s">
        <v>64</v>
      </c>
      <c r="B25" s="18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17" t="s">
        <v>14</v>
      </c>
      <c r="B26" s="18"/>
      <c r="C26" s="14"/>
      <c r="D26" s="15"/>
      <c r="E26" s="16"/>
      <c r="F26" s="14"/>
      <c r="G26" s="15"/>
      <c r="H26" s="16"/>
      <c r="I26" s="14"/>
      <c r="J26" s="15"/>
      <c r="K26" s="16"/>
      <c r="L26" s="14"/>
      <c r="M26" s="15"/>
      <c r="N26" s="16"/>
    </row>
    <row r="27" spans="1:14" x14ac:dyDescent="0.25">
      <c r="A27" s="17" t="s">
        <v>15</v>
      </c>
      <c r="B27" s="18"/>
      <c r="C27" s="14"/>
      <c r="D27" s="15"/>
      <c r="E27" s="16"/>
      <c r="F27" s="14"/>
      <c r="G27" s="15"/>
      <c r="H27" s="16"/>
      <c r="I27" s="14"/>
      <c r="J27" s="15"/>
      <c r="K27" s="16"/>
      <c r="L27" s="14"/>
      <c r="M27" s="15"/>
      <c r="N27" s="16"/>
    </row>
    <row r="28" spans="1:14" x14ac:dyDescent="0.25">
      <c r="A28" s="17" t="s">
        <v>16</v>
      </c>
      <c r="B28" s="18"/>
      <c r="C28" s="14"/>
      <c r="D28" s="15"/>
      <c r="E28" s="16"/>
      <c r="F28" s="14"/>
      <c r="G28" s="15"/>
      <c r="H28" s="16"/>
      <c r="I28" s="14"/>
      <c r="J28" s="15"/>
      <c r="K28" s="16"/>
      <c r="L28" s="14"/>
      <c r="M28" s="15"/>
      <c r="N28" s="16"/>
    </row>
  </sheetData>
  <mergeCells count="22">
    <mergeCell ref="A28:B28"/>
    <mergeCell ref="A23:B23"/>
    <mergeCell ref="A24:B24"/>
    <mergeCell ref="A25:B25"/>
    <mergeCell ref="A26:B26"/>
    <mergeCell ref="A27:B27"/>
    <mergeCell ref="C27:E27"/>
    <mergeCell ref="F27:H27"/>
    <mergeCell ref="I27:K27"/>
    <mergeCell ref="L27:N27"/>
    <mergeCell ref="C28:E28"/>
    <mergeCell ref="F28:H28"/>
    <mergeCell ref="I28:K28"/>
    <mergeCell ref="L28:N28"/>
    <mergeCell ref="C6:E6"/>
    <mergeCell ref="F6:H6"/>
    <mergeCell ref="I6:K6"/>
    <mergeCell ref="L6:N6"/>
    <mergeCell ref="C26:E26"/>
    <mergeCell ref="F26:H26"/>
    <mergeCell ref="I26:K26"/>
    <mergeCell ref="L26:N2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L6" sqref="L6:N6"/>
    </sheetView>
  </sheetViews>
  <sheetFormatPr defaultRowHeight="15" x14ac:dyDescent="0.25"/>
  <cols>
    <col min="1" max="1" width="4.42578125" customWidth="1"/>
    <col min="2" max="2" width="28.570312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68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87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1" t="s">
        <v>96</v>
      </c>
      <c r="D6" s="12"/>
      <c r="E6" s="13"/>
      <c r="F6" s="11" t="s">
        <v>96</v>
      </c>
      <c r="G6" s="12"/>
      <c r="H6" s="13"/>
      <c r="I6" s="11" t="s">
        <v>96</v>
      </c>
      <c r="J6" s="12"/>
      <c r="K6" s="13"/>
      <c r="L6" s="11" t="s">
        <v>96</v>
      </c>
      <c r="M6" s="12"/>
      <c r="N6" s="13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6" t="s">
        <v>56</v>
      </c>
      <c r="C8" s="6">
        <v>3.75</v>
      </c>
      <c r="D8" s="6"/>
      <c r="E8" s="6">
        <f t="shared" ref="E8:E24" si="0">C8*D8</f>
        <v>0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19</v>
      </c>
      <c r="C9" s="6">
        <v>3.33</v>
      </c>
      <c r="D9" s="6"/>
      <c r="E9" s="6">
        <f t="shared" si="0"/>
        <v>0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20</v>
      </c>
      <c r="C10" s="6">
        <v>3.58</v>
      </c>
      <c r="D10" s="6"/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21</v>
      </c>
      <c r="C11" s="6">
        <v>3.85</v>
      </c>
      <c r="D11" s="6"/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22</v>
      </c>
      <c r="C12" s="6">
        <v>4.18</v>
      </c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 t="s">
        <v>23</v>
      </c>
      <c r="C13" s="6">
        <v>1.25</v>
      </c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 t="s">
        <v>24</v>
      </c>
      <c r="C14" s="6">
        <v>1.33</v>
      </c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 t="s">
        <v>25</v>
      </c>
      <c r="C15" s="6">
        <v>1.2</v>
      </c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 t="s">
        <v>39</v>
      </c>
      <c r="C16" s="6">
        <v>1</v>
      </c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 t="s">
        <v>69</v>
      </c>
      <c r="C17" s="6">
        <v>1</v>
      </c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10" t="s">
        <v>70</v>
      </c>
      <c r="C18" s="6">
        <v>0.5</v>
      </c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8" t="s">
        <v>28</v>
      </c>
      <c r="C19" s="9">
        <v>20</v>
      </c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 t="s">
        <v>10</v>
      </c>
      <c r="C20" s="6">
        <v>2.5000000000000001E-2</v>
      </c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 t="s">
        <v>57</v>
      </c>
      <c r="C21" s="6">
        <v>0.5</v>
      </c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>
        <f t="shared" si="0"/>
        <v>0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>
        <f t="shared" si="0"/>
        <v>0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17" t="s">
        <v>11</v>
      </c>
      <c r="B25" s="18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17" t="s">
        <v>12</v>
      </c>
      <c r="B26" s="18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17" t="s">
        <v>36</v>
      </c>
      <c r="B27" s="18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17" t="s">
        <v>14</v>
      </c>
      <c r="B28" s="18"/>
      <c r="C28" s="14"/>
      <c r="D28" s="15"/>
      <c r="E28" s="16"/>
      <c r="F28" s="14"/>
      <c r="G28" s="15"/>
      <c r="H28" s="16"/>
      <c r="I28" s="14"/>
      <c r="J28" s="15"/>
      <c r="K28" s="16"/>
      <c r="L28" s="14"/>
      <c r="M28" s="15"/>
      <c r="N28" s="16"/>
    </row>
    <row r="29" spans="1:14" x14ac:dyDescent="0.25">
      <c r="A29" s="17" t="s">
        <v>15</v>
      </c>
      <c r="B29" s="18"/>
      <c r="C29" s="14"/>
      <c r="D29" s="15"/>
      <c r="E29" s="16"/>
      <c r="F29" s="14"/>
      <c r="G29" s="15"/>
      <c r="H29" s="16"/>
      <c r="I29" s="14"/>
      <c r="J29" s="15"/>
      <c r="K29" s="16"/>
      <c r="L29" s="14"/>
      <c r="M29" s="15"/>
      <c r="N29" s="16"/>
    </row>
    <row r="30" spans="1:14" x14ac:dyDescent="0.25">
      <c r="A30" s="17" t="s">
        <v>16</v>
      </c>
      <c r="B30" s="18"/>
      <c r="C30" s="14"/>
      <c r="D30" s="15"/>
      <c r="E30" s="16"/>
      <c r="F30" s="14"/>
      <c r="G30" s="15"/>
      <c r="H30" s="16"/>
      <c r="I30" s="14"/>
      <c r="J30" s="15"/>
      <c r="K30" s="16"/>
      <c r="L30" s="14"/>
      <c r="M30" s="15"/>
      <c r="N30" s="16"/>
    </row>
  </sheetData>
  <mergeCells count="22">
    <mergeCell ref="A30:B30"/>
    <mergeCell ref="A25:B25"/>
    <mergeCell ref="A26:B26"/>
    <mergeCell ref="A27:B27"/>
    <mergeCell ref="A28:B28"/>
    <mergeCell ref="A29:B29"/>
    <mergeCell ref="C29:E29"/>
    <mergeCell ref="F29:H29"/>
    <mergeCell ref="I29:K29"/>
    <mergeCell ref="L29:N29"/>
    <mergeCell ref="C30:E30"/>
    <mergeCell ref="F30:H30"/>
    <mergeCell ref="I30:K30"/>
    <mergeCell ref="L30:N30"/>
    <mergeCell ref="C6:E6"/>
    <mergeCell ref="F6:H6"/>
    <mergeCell ref="I6:K6"/>
    <mergeCell ref="L6:N6"/>
    <mergeCell ref="C28:E28"/>
    <mergeCell ref="F28:H28"/>
    <mergeCell ref="I28:K28"/>
    <mergeCell ref="L28:N2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selection activeCell="F20" sqref="F20"/>
    </sheetView>
  </sheetViews>
  <sheetFormatPr defaultRowHeight="15" x14ac:dyDescent="0.25"/>
  <cols>
    <col min="1" max="1" width="4.85546875" customWidth="1"/>
    <col min="2" max="2" width="27.570312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71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88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1" t="s">
        <v>96</v>
      </c>
      <c r="D6" s="12"/>
      <c r="E6" s="13"/>
      <c r="F6" s="11" t="s">
        <v>96</v>
      </c>
      <c r="G6" s="12"/>
      <c r="H6" s="13"/>
      <c r="I6" s="11" t="s">
        <v>96</v>
      </c>
      <c r="J6" s="12"/>
      <c r="K6" s="13"/>
      <c r="L6" s="11" t="s">
        <v>96</v>
      </c>
      <c r="M6" s="12"/>
      <c r="N6" s="13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6" t="s">
        <v>56</v>
      </c>
      <c r="C8" s="6">
        <v>2.5</v>
      </c>
      <c r="D8" s="6"/>
      <c r="E8" s="6">
        <f t="shared" ref="E8:E23" si="0">C8*D8</f>
        <v>0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19</v>
      </c>
      <c r="C9" s="6">
        <v>6.68</v>
      </c>
      <c r="D9" s="6"/>
      <c r="E9" s="6">
        <f t="shared" si="0"/>
        <v>0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20</v>
      </c>
      <c r="C10" s="6">
        <v>7.15</v>
      </c>
      <c r="D10" s="6"/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21</v>
      </c>
      <c r="C11" s="6">
        <v>7.7</v>
      </c>
      <c r="D11" s="6"/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22</v>
      </c>
      <c r="C12" s="6">
        <v>8.35</v>
      </c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 t="s">
        <v>23</v>
      </c>
      <c r="C13" s="6">
        <v>1.25</v>
      </c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 t="s">
        <v>24</v>
      </c>
      <c r="C14" s="6">
        <v>1.33</v>
      </c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 t="s">
        <v>25</v>
      </c>
      <c r="C15" s="6">
        <v>1.2</v>
      </c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 t="s">
        <v>72</v>
      </c>
      <c r="C16" s="6">
        <v>1.1499999999999999</v>
      </c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10" t="s">
        <v>41</v>
      </c>
      <c r="C17" s="6">
        <v>0.5</v>
      </c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8" t="s">
        <v>28</v>
      </c>
      <c r="C18" s="9">
        <v>18.75</v>
      </c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 t="s">
        <v>10</v>
      </c>
      <c r="C19" s="6">
        <v>2.5000000000000001E-2</v>
      </c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 t="s">
        <v>57</v>
      </c>
      <c r="C20" s="6">
        <v>0.5</v>
      </c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>
        <f t="shared" si="0"/>
        <v>0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17" t="s">
        <v>11</v>
      </c>
      <c r="B24" s="18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17" t="s">
        <v>12</v>
      </c>
      <c r="B25" s="18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17" t="s">
        <v>36</v>
      </c>
      <c r="B26" s="18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17" t="s">
        <v>14</v>
      </c>
      <c r="B27" s="18"/>
      <c r="C27" s="14"/>
      <c r="D27" s="15"/>
      <c r="E27" s="16"/>
      <c r="F27" s="14"/>
      <c r="G27" s="15"/>
      <c r="H27" s="16"/>
      <c r="I27" s="14"/>
      <c r="J27" s="15"/>
      <c r="K27" s="16"/>
      <c r="L27" s="14"/>
      <c r="M27" s="15"/>
      <c r="N27" s="16"/>
    </row>
    <row r="28" spans="1:14" x14ac:dyDescent="0.25">
      <c r="A28" s="17" t="s">
        <v>15</v>
      </c>
      <c r="B28" s="18"/>
      <c r="C28" s="14"/>
      <c r="D28" s="15"/>
      <c r="E28" s="16"/>
      <c r="F28" s="14"/>
      <c r="G28" s="15"/>
      <c r="H28" s="16"/>
      <c r="I28" s="14"/>
      <c r="J28" s="15"/>
      <c r="K28" s="16"/>
      <c r="L28" s="14"/>
      <c r="M28" s="15"/>
      <c r="N28" s="16"/>
    </row>
    <row r="29" spans="1:14" x14ac:dyDescent="0.25">
      <c r="A29" s="17" t="s">
        <v>16</v>
      </c>
      <c r="B29" s="18"/>
      <c r="C29" s="14"/>
      <c r="D29" s="15"/>
      <c r="E29" s="16"/>
      <c r="F29" s="14"/>
      <c r="G29" s="15"/>
      <c r="H29" s="16"/>
      <c r="I29" s="14"/>
      <c r="J29" s="15"/>
      <c r="K29" s="16"/>
      <c r="L29" s="14"/>
      <c r="M29" s="15"/>
      <c r="N29" s="16"/>
    </row>
  </sheetData>
  <mergeCells count="22">
    <mergeCell ref="A29:B29"/>
    <mergeCell ref="A24:B24"/>
    <mergeCell ref="A25:B25"/>
    <mergeCell ref="A26:B26"/>
    <mergeCell ref="A27:B27"/>
    <mergeCell ref="A28:B28"/>
    <mergeCell ref="C28:E28"/>
    <mergeCell ref="F28:H28"/>
    <mergeCell ref="I28:K28"/>
    <mergeCell ref="L28:N28"/>
    <mergeCell ref="C29:E29"/>
    <mergeCell ref="F29:H29"/>
    <mergeCell ref="I29:K29"/>
    <mergeCell ref="L29:N29"/>
    <mergeCell ref="C6:E6"/>
    <mergeCell ref="F6:H6"/>
    <mergeCell ref="I6:K6"/>
    <mergeCell ref="L6:N6"/>
    <mergeCell ref="C27:E27"/>
    <mergeCell ref="F27:H27"/>
    <mergeCell ref="I27:K27"/>
    <mergeCell ref="L27:N2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selection activeCell="N37" sqref="N37"/>
    </sheetView>
  </sheetViews>
  <sheetFormatPr defaultRowHeight="15" x14ac:dyDescent="0.25"/>
  <cols>
    <col min="1" max="1" width="4.42578125" customWidth="1"/>
    <col min="2" max="2" width="28.14062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74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89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1" t="s">
        <v>96</v>
      </c>
      <c r="D6" s="12"/>
      <c r="E6" s="13"/>
      <c r="F6" s="11" t="s">
        <v>96</v>
      </c>
      <c r="G6" s="12"/>
      <c r="H6" s="13"/>
      <c r="I6" s="11" t="s">
        <v>96</v>
      </c>
      <c r="J6" s="12"/>
      <c r="K6" s="13"/>
      <c r="L6" s="11" t="s">
        <v>96</v>
      </c>
      <c r="M6" s="12"/>
      <c r="N6" s="13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6" t="s">
        <v>38</v>
      </c>
      <c r="C8" s="6">
        <v>12.5</v>
      </c>
      <c r="D8" s="6"/>
      <c r="E8" s="6">
        <f>C8*D8</f>
        <v>0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9</v>
      </c>
      <c r="C9" s="6">
        <v>10.5</v>
      </c>
      <c r="D9" s="6"/>
      <c r="E9" s="6">
        <f t="shared" ref="E9:E26" si="0">C9*D9</f>
        <v>0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73</v>
      </c>
      <c r="C10" s="6">
        <v>2</v>
      </c>
      <c r="D10" s="6"/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41</v>
      </c>
      <c r="C11" s="6">
        <v>0.2</v>
      </c>
      <c r="D11" s="6"/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42</v>
      </c>
      <c r="C12" s="6">
        <v>0.15</v>
      </c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 t="s">
        <v>10</v>
      </c>
      <c r="C13" s="6">
        <v>2.5000000000000001E-2</v>
      </c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>
        <f t="shared" si="0"/>
        <v>0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>
        <f t="shared" si="0"/>
        <v>0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6"/>
      <c r="B25" s="6"/>
      <c r="C25" s="6"/>
      <c r="D25" s="6"/>
      <c r="E25" s="6">
        <f t="shared" si="0"/>
        <v>0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6"/>
      <c r="B26" s="6"/>
      <c r="C26" s="6"/>
      <c r="D26" s="6"/>
      <c r="E26" s="6">
        <f t="shared" si="0"/>
        <v>0</v>
      </c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17" t="s">
        <v>11</v>
      </c>
      <c r="B27" s="18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17" t="s">
        <v>12</v>
      </c>
      <c r="B28" s="18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17" t="s">
        <v>36</v>
      </c>
      <c r="B29" s="18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x14ac:dyDescent="0.25">
      <c r="A30" s="17" t="s">
        <v>14</v>
      </c>
      <c r="B30" s="18"/>
      <c r="C30" s="14"/>
      <c r="D30" s="15"/>
      <c r="E30" s="16"/>
      <c r="F30" s="14"/>
      <c r="G30" s="15"/>
      <c r="H30" s="16"/>
      <c r="I30" s="14"/>
      <c r="J30" s="15"/>
      <c r="K30" s="16"/>
      <c r="L30" s="14"/>
      <c r="M30" s="15"/>
      <c r="N30" s="16"/>
    </row>
    <row r="31" spans="1:14" x14ac:dyDescent="0.25">
      <c r="A31" s="17" t="s">
        <v>15</v>
      </c>
      <c r="B31" s="18"/>
      <c r="C31" s="14"/>
      <c r="D31" s="15"/>
      <c r="E31" s="16"/>
      <c r="F31" s="14"/>
      <c r="G31" s="15"/>
      <c r="H31" s="16"/>
      <c r="I31" s="14"/>
      <c r="J31" s="15"/>
      <c r="K31" s="16"/>
      <c r="L31" s="14"/>
      <c r="M31" s="15"/>
      <c r="N31" s="16"/>
    </row>
    <row r="32" spans="1:14" x14ac:dyDescent="0.25">
      <c r="A32" s="17" t="s">
        <v>16</v>
      </c>
      <c r="B32" s="18"/>
      <c r="C32" s="14"/>
      <c r="D32" s="15"/>
      <c r="E32" s="16"/>
      <c r="F32" s="14"/>
      <c r="G32" s="15"/>
      <c r="H32" s="16"/>
      <c r="I32" s="14"/>
      <c r="J32" s="15"/>
      <c r="K32" s="16"/>
      <c r="L32" s="14"/>
      <c r="M32" s="15"/>
      <c r="N32" s="16"/>
    </row>
  </sheetData>
  <mergeCells count="22">
    <mergeCell ref="A32:B32"/>
    <mergeCell ref="A27:B27"/>
    <mergeCell ref="A28:B28"/>
    <mergeCell ref="A29:B29"/>
    <mergeCell ref="A30:B30"/>
    <mergeCell ref="A31:B31"/>
    <mergeCell ref="C31:E31"/>
    <mergeCell ref="F31:H31"/>
    <mergeCell ref="I31:K31"/>
    <mergeCell ref="L31:N31"/>
    <mergeCell ref="C32:E32"/>
    <mergeCell ref="F32:H32"/>
    <mergeCell ref="I32:K32"/>
    <mergeCell ref="L32:N32"/>
    <mergeCell ref="C6:E6"/>
    <mergeCell ref="F6:H6"/>
    <mergeCell ref="I6:K6"/>
    <mergeCell ref="L6:N6"/>
    <mergeCell ref="C30:E30"/>
    <mergeCell ref="F30:H30"/>
    <mergeCell ref="I30:K30"/>
    <mergeCell ref="L30:N3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view="pageBreakPreview" zoomScaleNormal="100" zoomScaleSheetLayoutView="100" workbookViewId="0">
      <selection activeCell="D34" sqref="D34"/>
    </sheetView>
  </sheetViews>
  <sheetFormatPr defaultRowHeight="15" x14ac:dyDescent="0.25"/>
  <cols>
    <col min="1" max="1" width="4" customWidth="1"/>
    <col min="2" max="2" width="28.85546875" customWidth="1"/>
  </cols>
  <sheetData>
    <row r="1" spans="1:14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.75" x14ac:dyDescent="0.25">
      <c r="A2" s="4" t="s">
        <v>1</v>
      </c>
      <c r="B2" s="4"/>
      <c r="C2" s="1"/>
      <c r="D2" s="2"/>
      <c r="E2" s="2"/>
      <c r="F2" s="2"/>
      <c r="G2" s="2"/>
      <c r="H2" s="4" t="s">
        <v>90</v>
      </c>
      <c r="I2" s="4"/>
      <c r="J2" s="4"/>
      <c r="K2" s="4"/>
      <c r="L2" s="4"/>
      <c r="M2" s="4"/>
      <c r="N2" s="4"/>
    </row>
    <row r="3" spans="1:14" ht="15.75" x14ac:dyDescent="0.25">
      <c r="A3" s="4" t="s">
        <v>2</v>
      </c>
      <c r="B3" s="4"/>
      <c r="C3" s="1"/>
      <c r="D3" s="2"/>
      <c r="E3" s="2"/>
      <c r="F3" s="2"/>
      <c r="G3" s="2"/>
      <c r="H3" s="4" t="s">
        <v>91</v>
      </c>
      <c r="I3" s="4"/>
      <c r="J3" s="4"/>
      <c r="K3" s="4"/>
      <c r="L3" s="4"/>
      <c r="M3" s="4"/>
      <c r="N3" s="4"/>
    </row>
    <row r="4" spans="1:14" ht="15.75" x14ac:dyDescent="0.25">
      <c r="A4" s="1"/>
      <c r="B4" s="1"/>
      <c r="C4" s="1"/>
      <c r="D4" s="1"/>
      <c r="E4" s="1"/>
      <c r="F4" s="1"/>
      <c r="G4" s="1"/>
      <c r="H4" s="1"/>
      <c r="I4" s="1"/>
      <c r="J4" s="4"/>
      <c r="K4" s="4"/>
      <c r="L4" s="4"/>
      <c r="M4" s="4"/>
      <c r="N4" s="4"/>
    </row>
    <row r="5" spans="1:14" x14ac:dyDescent="0.25">
      <c r="A5" s="5" t="s">
        <v>3</v>
      </c>
      <c r="B5" s="5"/>
      <c r="C5" s="11" t="s">
        <v>96</v>
      </c>
      <c r="D5" s="12"/>
      <c r="E5" s="13"/>
      <c r="F5" s="11" t="s">
        <v>96</v>
      </c>
      <c r="G5" s="12"/>
      <c r="H5" s="13"/>
      <c r="I5" s="11" t="s">
        <v>96</v>
      </c>
      <c r="J5" s="12"/>
      <c r="K5" s="13"/>
      <c r="L5" s="11" t="s">
        <v>96</v>
      </c>
      <c r="M5" s="12"/>
      <c r="N5" s="13"/>
    </row>
    <row r="6" spans="1:14" x14ac:dyDescent="0.25">
      <c r="A6" s="6"/>
      <c r="B6" s="7" t="s">
        <v>4</v>
      </c>
      <c r="C6" s="7" t="s">
        <v>5</v>
      </c>
      <c r="D6" s="7" t="s">
        <v>6</v>
      </c>
      <c r="E6" s="7" t="s">
        <v>7</v>
      </c>
      <c r="F6" s="7" t="s">
        <v>5</v>
      </c>
      <c r="G6" s="7" t="s">
        <v>6</v>
      </c>
      <c r="H6" s="7" t="s">
        <v>7</v>
      </c>
      <c r="I6" s="7" t="s">
        <v>5</v>
      </c>
      <c r="J6" s="7" t="s">
        <v>6</v>
      </c>
      <c r="K6" s="7" t="s">
        <v>7</v>
      </c>
      <c r="L6" s="7" t="s">
        <v>5</v>
      </c>
      <c r="M6" s="7" t="s">
        <v>6</v>
      </c>
      <c r="N6" s="7" t="s">
        <v>7</v>
      </c>
    </row>
    <row r="7" spans="1:14" x14ac:dyDescent="0.25">
      <c r="A7" s="6"/>
      <c r="B7" s="6" t="s">
        <v>93</v>
      </c>
      <c r="C7" s="6">
        <v>10.95</v>
      </c>
      <c r="D7" s="6"/>
      <c r="E7" s="6">
        <f>C7*D7</f>
        <v>0</v>
      </c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6"/>
      <c r="B8" s="6" t="s">
        <v>8</v>
      </c>
      <c r="C8" s="6">
        <v>3</v>
      </c>
      <c r="D8" s="6"/>
      <c r="E8" s="6">
        <f t="shared" ref="E8:E25" si="0">C8*D8</f>
        <v>0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67</v>
      </c>
      <c r="C9" s="6">
        <v>0.1</v>
      </c>
      <c r="D9" s="6"/>
      <c r="E9" s="6">
        <f t="shared" si="0"/>
        <v>0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33</v>
      </c>
      <c r="C10" s="6">
        <v>2.5</v>
      </c>
      <c r="D10" s="6"/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9</v>
      </c>
      <c r="C11" s="6">
        <v>1.5</v>
      </c>
      <c r="D11" s="6"/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10</v>
      </c>
      <c r="C12" s="6">
        <v>0.05</v>
      </c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 t="s">
        <v>94</v>
      </c>
      <c r="C13" s="6">
        <v>0.5</v>
      </c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 t="s">
        <v>70</v>
      </c>
      <c r="C14" s="6">
        <v>0.15</v>
      </c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 t="s">
        <v>95</v>
      </c>
      <c r="C15" s="6">
        <v>0.32</v>
      </c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 t="s">
        <v>10</v>
      </c>
      <c r="C16" s="6">
        <v>0.05</v>
      </c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 t="s">
        <v>45</v>
      </c>
      <c r="C17" s="6">
        <v>12.5</v>
      </c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>
        <f t="shared" si="0"/>
        <v>0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>
        <f t="shared" si="0"/>
        <v>0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6"/>
      <c r="B25" s="6"/>
      <c r="C25" s="6"/>
      <c r="D25" s="6"/>
      <c r="E25" s="6">
        <f t="shared" si="0"/>
        <v>0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17" t="s">
        <v>11</v>
      </c>
      <c r="B26" s="18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17" t="s">
        <v>12</v>
      </c>
      <c r="B27" s="18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17" t="s">
        <v>92</v>
      </c>
      <c r="B28" s="18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17" t="s">
        <v>14</v>
      </c>
      <c r="B29" s="18"/>
      <c r="C29" s="14"/>
      <c r="D29" s="15"/>
      <c r="E29" s="16"/>
      <c r="F29" s="14"/>
      <c r="G29" s="15"/>
      <c r="H29" s="16"/>
      <c r="I29" s="14"/>
      <c r="J29" s="15"/>
      <c r="K29" s="16"/>
      <c r="L29" s="14"/>
      <c r="M29" s="15"/>
      <c r="N29" s="16"/>
    </row>
    <row r="30" spans="1:14" x14ac:dyDescent="0.25">
      <c r="A30" s="17" t="s">
        <v>15</v>
      </c>
      <c r="B30" s="18"/>
      <c r="C30" s="14"/>
      <c r="D30" s="15"/>
      <c r="E30" s="16"/>
      <c r="F30" s="14"/>
      <c r="G30" s="15"/>
      <c r="H30" s="16"/>
      <c r="I30" s="14"/>
      <c r="J30" s="15"/>
      <c r="K30" s="16"/>
      <c r="L30" s="14"/>
      <c r="M30" s="15"/>
      <c r="N30" s="16"/>
    </row>
    <row r="31" spans="1:14" x14ac:dyDescent="0.25">
      <c r="A31" s="17" t="s">
        <v>16</v>
      </c>
      <c r="B31" s="18"/>
      <c r="C31" s="14"/>
      <c r="D31" s="15"/>
      <c r="E31" s="16"/>
      <c r="F31" s="14"/>
      <c r="G31" s="15"/>
      <c r="H31" s="16"/>
      <c r="I31" s="14"/>
      <c r="J31" s="15"/>
      <c r="K31" s="16"/>
      <c r="L31" s="14"/>
      <c r="M31" s="15"/>
      <c r="N31" s="16"/>
    </row>
  </sheetData>
  <mergeCells count="22">
    <mergeCell ref="A31:B31"/>
    <mergeCell ref="A26:B26"/>
    <mergeCell ref="A27:B27"/>
    <mergeCell ref="A28:B28"/>
    <mergeCell ref="A29:B29"/>
    <mergeCell ref="A30:B30"/>
    <mergeCell ref="C30:E30"/>
    <mergeCell ref="F30:H30"/>
    <mergeCell ref="I30:K30"/>
    <mergeCell ref="L30:N30"/>
    <mergeCell ref="C31:E31"/>
    <mergeCell ref="F31:H31"/>
    <mergeCell ref="I31:K31"/>
    <mergeCell ref="L31:N31"/>
    <mergeCell ref="C5:E5"/>
    <mergeCell ref="F5:H5"/>
    <mergeCell ref="I5:K5"/>
    <mergeCell ref="L5:N5"/>
    <mergeCell ref="C29:E29"/>
    <mergeCell ref="F29:H29"/>
    <mergeCell ref="I29:K29"/>
    <mergeCell ref="L29:N29"/>
  </mergeCells>
  <pageMargins left="0.7" right="0.7" top="0.75" bottom="0.75" header="0.3" footer="0.3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</vt:i4>
      </vt:variant>
    </vt:vector>
  </HeadingPairs>
  <TitlesOfParts>
    <vt:vector size="18" baseType="lpstr">
      <vt:lpstr>суп с фрикадель</vt:lpstr>
      <vt:lpstr>мясн.фрикад</vt:lpstr>
      <vt:lpstr>карт.с лапшой</vt:lpstr>
      <vt:lpstr>молоч.с крупой</vt:lpstr>
      <vt:lpstr>карт.с макарон</vt:lpstr>
      <vt:lpstr>с клец.буль.птиц</vt:lpstr>
      <vt:lpstr>карт.с крупой</vt:lpstr>
      <vt:lpstr>карт.с бобовыми</vt:lpstr>
      <vt:lpstr>борщ с кап.карт</vt:lpstr>
      <vt:lpstr>щи с кап и карт</vt:lpstr>
      <vt:lpstr>борщ с карт</vt:lpstr>
      <vt:lpstr>суп с макаронами</vt:lpstr>
      <vt:lpstr>суп с дом.лапшой</vt:lpstr>
      <vt:lpstr>дом.лапша</vt:lpstr>
      <vt:lpstr>крест.с крупой</vt:lpstr>
      <vt:lpstr>суп из овощей</vt:lpstr>
      <vt:lpstr>молоч. с мак</vt:lpstr>
      <vt:lpstr>суп хинкал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X553M</dc:creator>
  <cp:lastModifiedBy>User</cp:lastModifiedBy>
  <cp:lastPrinted>2019-02-25T10:23:11Z</cp:lastPrinted>
  <dcterms:created xsi:type="dcterms:W3CDTF">2018-10-27T13:52:48Z</dcterms:created>
  <dcterms:modified xsi:type="dcterms:W3CDTF">2020-08-21T07:38:34Z</dcterms:modified>
</cp:coreProperties>
</file>