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firstSheet="2" activeTab="6"/>
  </bookViews>
  <sheets>
    <sheet name="свек и гор" sheetId="1" r:id="rId1"/>
    <sheet name="свекла с масл" sheetId="4" r:id="rId2"/>
    <sheet name="карт" sheetId="2" r:id="rId3"/>
    <sheet name="из моркови" sheetId="3" r:id="rId4"/>
    <sheet name="морк с сахар" sheetId="11" r:id="rId5"/>
    <sheet name="свекл и яблок" sheetId="5" r:id="rId6"/>
    <sheet name="капуст и морк" sheetId="6" r:id="rId7"/>
    <sheet name="свекл морк и горош" sheetId="7" r:id="rId8"/>
    <sheet name="капуст и горош" sheetId="8" r:id="rId9"/>
    <sheet name="карт морк горош" sheetId="9" r:id="rId10"/>
    <sheet name="Лист6" sheetId="10" r:id="rId11"/>
  </sheets>
  <calcPr calcId="162913"/>
</workbook>
</file>

<file path=xl/calcChain.xml><?xml version="1.0" encoding="utf-8"?>
<calcChain xmlns="http://schemas.openxmlformats.org/spreadsheetml/2006/main">
  <c r="E23" i="6" l="1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9" i="5"/>
  <c r="E10" i="5"/>
  <c r="E11" i="5"/>
  <c r="E9" i="9" l="1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8" i="9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9" i="7"/>
  <c r="E10" i="7"/>
  <c r="E11" i="7"/>
  <c r="E12" i="7"/>
  <c r="E13" i="7"/>
  <c r="E23" i="7"/>
  <c r="E22" i="7"/>
  <c r="E21" i="7"/>
  <c r="E20" i="7"/>
  <c r="E19" i="7"/>
  <c r="E18" i="7"/>
  <c r="E17" i="7"/>
  <c r="E16" i="7"/>
  <c r="E15" i="7"/>
  <c r="E14" i="7"/>
  <c r="E8" i="7"/>
  <c r="E8" i="6"/>
  <c r="E12" i="5"/>
  <c r="E13" i="5"/>
  <c r="E14" i="5"/>
  <c r="E15" i="5"/>
  <c r="E16" i="5"/>
  <c r="E17" i="5"/>
  <c r="E18" i="5"/>
  <c r="E19" i="5"/>
  <c r="E20" i="5"/>
  <c r="E21" i="5"/>
  <c r="E8" i="5"/>
  <c r="E22" i="11" l="1"/>
  <c r="E24" i="7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22" i="1"/>
  <c r="E21" i="4" l="1"/>
  <c r="E22" i="3"/>
  <c r="E22" i="2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<sst xmlns="http://schemas.openxmlformats.org/spreadsheetml/2006/main" count="345" uniqueCount="56">
  <si>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</si>
  <si>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</si>
  <si>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</si>
  <si>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</si>
  <si>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t>Наименование продукта</t>
  </si>
  <si>
    <t>норма</t>
  </si>
  <si>
    <t>цена</t>
  </si>
  <si>
    <t>сумма</t>
  </si>
  <si>
    <t>Сахар-песок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</si>
  <si>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</si>
  <si>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</si>
  <si>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</si>
  <si>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</si>
  <si>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</si>
  <si>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</si>
  <si>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Салат из свеклы и горошка консервированного</t>
  </si>
  <si>
    <t>Номер по Сборнику рецептур № 59-06</t>
  </si>
  <si>
    <t>Выход в готовом виде 100гр</t>
  </si>
  <si>
    <t>Свекла с 1.01</t>
  </si>
  <si>
    <t>Свекла до 01.01</t>
  </si>
  <si>
    <t>Зелен горошек консервир</t>
  </si>
  <si>
    <t>Масло растительное</t>
  </si>
  <si>
    <t>Наименование Салат картофельный</t>
  </si>
  <si>
    <t>Номер по Сборнику рецептур № 44-06</t>
  </si>
  <si>
    <t>Картофель с 1.09</t>
  </si>
  <si>
    <t>Картофель с 1.11</t>
  </si>
  <si>
    <t>Картофель с 1.01</t>
  </si>
  <si>
    <t>Картофель с 1.03</t>
  </si>
  <si>
    <t>Лук репчатый</t>
  </si>
  <si>
    <t xml:space="preserve">Масло растительное </t>
  </si>
  <si>
    <t>Соль поваренная</t>
  </si>
  <si>
    <t>Номер по Сборнику рецептур № 52-06</t>
  </si>
  <si>
    <t>Наименование Салат из моркови с маслом растительным</t>
  </si>
  <si>
    <t>Морковь до 01.01</t>
  </si>
  <si>
    <t>Морковь с 1.01</t>
  </si>
  <si>
    <t>Наименование Салат из свеклы с маслом растительным</t>
  </si>
  <si>
    <t>Номер по Сборнику рецептур № 56-06</t>
  </si>
  <si>
    <t>Наименование Салат из свеклы и яблок с маслом растительным</t>
  </si>
  <si>
    <t>Номер по Сборнику рецептур № 58-06</t>
  </si>
  <si>
    <t>Яблоки</t>
  </si>
  <si>
    <t>Наименование Салат из капусты с маслом растительным</t>
  </si>
  <si>
    <t>Капуста белокочанная</t>
  </si>
  <si>
    <t>Номер по Сборнику рецептур № 45-06</t>
  </si>
  <si>
    <t>Наименование Салат из свеклы моркови и зелен. горошка</t>
  </si>
  <si>
    <t>Номер по Сборнику рецептур № 558-06</t>
  </si>
  <si>
    <t>Горошек зелен консервиров</t>
  </si>
  <si>
    <t>Наименование Салат из капусты с зеленым горошком</t>
  </si>
  <si>
    <t>Номер по Сборнику рецептур № 530-06</t>
  </si>
  <si>
    <t>Горошек зелен консервир</t>
  </si>
  <si>
    <t>Яйца куриные</t>
  </si>
  <si>
    <t>Морковь до 1.01</t>
  </si>
  <si>
    <t>Наименование Салат из картофели моркови и зеленого горошка</t>
  </si>
  <si>
    <t>Номер по Сборнику рецептур № 542-06</t>
  </si>
  <si>
    <t>Наименование Морковь тертая с сахаром</t>
  </si>
  <si>
    <t>Номер по Сборнику рецептур № 553-06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</si>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</sst>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1" xfId="0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B33" sqref="B33"/>
    </sheetView>
  </sheetViews>
  <sheetFormatPr defaultRowHeight="15" x14ac:dyDescent="0.25"/>
  <cols>
    <col min="1" max="1" width="5.5703125" customWidth="1"/>
    <col min="2" max="2" width="27.85546875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15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16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6" t="s">
        <v>14</v>
      </c>
      <c r="D6" s="17"/>
      <c r="E6" s="18"/>
      <c r="F6" s="16" t="s">
        <v>14</v>
      </c>
      <c r="G6" s="17"/>
      <c r="H6" s="18"/>
      <c r="I6" s="16" t="s">
        <v>14</v>
      </c>
      <c r="J6" s="17"/>
      <c r="K6" s="18"/>
      <c r="L6" s="16" t="s">
        <v>14</v>
      </c>
      <c r="M6" s="17"/>
      <c r="N6" s="18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19</v>
      </c>
      <c r="C8" s="6">
        <v>9.6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18</v>
      </c>
      <c r="C9" s="6">
        <v>10.199999999999999</v>
      </c>
      <c r="D9" s="6"/>
      <c r="E9" s="6">
        <f t="shared" ref="E9:E21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20</v>
      </c>
      <c r="C10" s="6">
        <v>2.6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21</v>
      </c>
      <c r="C11" s="6">
        <v>0.7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11" t="s">
        <v>9</v>
      </c>
      <c r="B22" s="12"/>
      <c r="C22" s="6"/>
      <c r="D22" s="6"/>
      <c r="E22" s="6">
        <f>SUM(E8:E21)</f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10</v>
      </c>
      <c r="B23" s="12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17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11</v>
      </c>
      <c r="B25" s="12"/>
      <c r="C25" s="13"/>
      <c r="D25" s="14"/>
      <c r="E25" s="15"/>
      <c r="F25" s="13"/>
      <c r="G25" s="14"/>
      <c r="H25" s="15"/>
      <c r="I25" s="13"/>
      <c r="J25" s="14"/>
      <c r="K25" s="15"/>
      <c r="L25" s="13"/>
      <c r="M25" s="14"/>
      <c r="N25" s="15"/>
    </row>
    <row r="26" spans="1:14" x14ac:dyDescent="0.25">
      <c r="A26" s="11" t="s">
        <v>12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13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B8" sqref="B8:B9"/>
    </sheetView>
  </sheetViews>
  <sheetFormatPr defaultRowHeight="15" x14ac:dyDescent="0.25"/>
  <cols>
    <col min="1" max="1" width="5.5703125" customWidth="1"/>
    <col min="2" max="2" width="27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35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36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6" t="s">
        <v>14</v>
      </c>
      <c r="D6" s="17"/>
      <c r="E6" s="18"/>
      <c r="F6" s="16" t="s">
        <v>14</v>
      </c>
      <c r="G6" s="17"/>
      <c r="H6" s="18"/>
      <c r="I6" s="16" t="s">
        <v>14</v>
      </c>
      <c r="J6" s="17"/>
      <c r="K6" s="18"/>
      <c r="L6" s="16" t="s">
        <v>14</v>
      </c>
      <c r="M6" s="17"/>
      <c r="N6" s="18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19</v>
      </c>
      <c r="C8" s="6">
        <v>11.3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18</v>
      </c>
      <c r="C9" s="6">
        <v>12</v>
      </c>
      <c r="D9" s="6"/>
      <c r="E9" s="6">
        <f t="shared" ref="E9:E20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1.3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11" t="s">
        <v>9</v>
      </c>
      <c r="B21" s="12"/>
      <c r="C21" s="6"/>
      <c r="D21" s="6"/>
      <c r="E21" s="6">
        <f>SUM(E8:E20)</f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11" t="s">
        <v>10</v>
      </c>
      <c r="B22" s="12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17</v>
      </c>
      <c r="B23" s="12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11</v>
      </c>
      <c r="B24" s="12"/>
      <c r="C24" s="13"/>
      <c r="D24" s="14"/>
      <c r="E24" s="15"/>
      <c r="F24" s="13"/>
      <c r="G24" s="14"/>
      <c r="H24" s="15"/>
      <c r="I24" s="13"/>
      <c r="J24" s="14"/>
      <c r="K24" s="15"/>
      <c r="L24" s="13"/>
      <c r="M24" s="14"/>
      <c r="N24" s="15"/>
    </row>
    <row r="25" spans="1:14" x14ac:dyDescent="0.25">
      <c r="A25" s="11" t="s">
        <v>12</v>
      </c>
      <c r="B25" s="12"/>
      <c r="C25" s="13"/>
      <c r="D25" s="14"/>
      <c r="E25" s="15"/>
      <c r="F25" s="13"/>
      <c r="G25" s="14"/>
      <c r="H25" s="15"/>
      <c r="I25" s="13"/>
      <c r="J25" s="14"/>
      <c r="K25" s="15"/>
      <c r="L25" s="13"/>
      <c r="M25" s="14"/>
      <c r="N25" s="15"/>
    </row>
    <row r="26" spans="1:14" x14ac:dyDescent="0.25">
      <c r="A26" s="11" t="s">
        <v>13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</sheetData>
  <mergeCells count="22">
    <mergeCell ref="A25:B25"/>
    <mergeCell ref="C25:E25"/>
    <mergeCell ref="F25:H25"/>
    <mergeCell ref="I25:K25"/>
    <mergeCell ref="L25:N25"/>
    <mergeCell ref="A26:B26"/>
    <mergeCell ref="C26:E26"/>
    <mergeCell ref="F26:H26"/>
    <mergeCell ref="I26:K26"/>
    <mergeCell ref="L26:N26"/>
    <mergeCell ref="A21:B21"/>
    <mergeCell ref="A22:B22"/>
    <mergeCell ref="L24:N24"/>
    <mergeCell ref="C6:E6"/>
    <mergeCell ref="F6:H6"/>
    <mergeCell ref="I6:K6"/>
    <mergeCell ref="L6:N6"/>
    <mergeCell ref="A23:B23"/>
    <mergeCell ref="A24:B24"/>
    <mergeCell ref="C24:E24"/>
    <mergeCell ref="F24:H24"/>
    <mergeCell ref="I24:K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sqref="A1:N27"/>
    </sheetView>
  </sheetViews>
  <sheetFormatPr defaultRowHeight="15" x14ac:dyDescent="0.25"/>
  <cols>
    <col min="1" max="1" width="4.85546875" customWidth="1"/>
    <col min="2" max="2" width="28.140625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22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23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6" t="s">
        <v>14</v>
      </c>
      <c r="D6" s="17"/>
      <c r="E6" s="18"/>
      <c r="F6" s="16" t="s">
        <v>14</v>
      </c>
      <c r="G6" s="17"/>
      <c r="H6" s="18"/>
      <c r="I6" s="16" t="s">
        <v>14</v>
      </c>
      <c r="J6" s="17"/>
      <c r="K6" s="18"/>
      <c r="L6" s="16" t="s">
        <v>14</v>
      </c>
      <c r="M6" s="17"/>
      <c r="N6" s="18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24</v>
      </c>
      <c r="C8" s="6">
        <v>10.45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25</v>
      </c>
      <c r="C9" s="6">
        <v>11.24</v>
      </c>
      <c r="D9" s="6"/>
      <c r="E9" s="6">
        <f t="shared" ref="E9:E21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26</v>
      </c>
      <c r="C10" s="6">
        <v>12.1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27</v>
      </c>
      <c r="C11" s="6">
        <v>13.12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28</v>
      </c>
      <c r="C12" s="6">
        <v>1.79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29</v>
      </c>
      <c r="C13" s="6">
        <v>1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30</v>
      </c>
      <c r="C14" s="6">
        <v>2.5000000000000001E-2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11" t="s">
        <v>9</v>
      </c>
      <c r="B22" s="12"/>
      <c r="C22" s="6"/>
      <c r="D22" s="6"/>
      <c r="E22" s="6">
        <f>SUM(E8:E21)</f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10</v>
      </c>
      <c r="B23" s="12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17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11</v>
      </c>
      <c r="B25" s="12"/>
      <c r="C25" s="13"/>
      <c r="D25" s="14"/>
      <c r="E25" s="15"/>
      <c r="F25" s="13"/>
      <c r="G25" s="14"/>
      <c r="H25" s="15"/>
      <c r="I25" s="13"/>
      <c r="J25" s="14"/>
      <c r="K25" s="15"/>
      <c r="L25" s="13"/>
      <c r="M25" s="14"/>
      <c r="N25" s="15"/>
    </row>
    <row r="26" spans="1:14" x14ac:dyDescent="0.25">
      <c r="A26" s="11" t="s">
        <v>12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13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sqref="A1:N28"/>
    </sheetView>
  </sheetViews>
  <sheetFormatPr defaultRowHeight="15" x14ac:dyDescent="0.25"/>
  <cols>
    <col min="1" max="1" width="3.85546875" customWidth="1"/>
    <col min="2" max="2" width="29.140625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32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31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6" t="s">
        <v>14</v>
      </c>
      <c r="D6" s="17"/>
      <c r="E6" s="18"/>
      <c r="F6" s="16" t="s">
        <v>14</v>
      </c>
      <c r="G6" s="17"/>
      <c r="H6" s="18"/>
      <c r="I6" s="16" t="s">
        <v>14</v>
      </c>
      <c r="J6" s="17"/>
      <c r="K6" s="18"/>
      <c r="L6" s="16" t="s">
        <v>14</v>
      </c>
      <c r="M6" s="17"/>
      <c r="N6" s="18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33</v>
      </c>
      <c r="C8" s="6">
        <v>11.4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34</v>
      </c>
      <c r="C9" s="6">
        <v>12.5</v>
      </c>
      <c r="D9" s="6"/>
      <c r="E9" s="6">
        <f t="shared" ref="E9:E21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8</v>
      </c>
      <c r="C10" s="6">
        <v>0.3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21</v>
      </c>
      <c r="C11" s="6">
        <v>0.7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11" t="s">
        <v>9</v>
      </c>
      <c r="B22" s="12"/>
      <c r="C22" s="6"/>
      <c r="D22" s="6"/>
      <c r="E22" s="6">
        <f>SUM(E8:E21)</f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10</v>
      </c>
      <c r="B23" s="12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17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11</v>
      </c>
      <c r="B25" s="12"/>
      <c r="C25" s="13"/>
      <c r="D25" s="14"/>
      <c r="E25" s="15"/>
      <c r="F25" s="13"/>
      <c r="G25" s="14"/>
      <c r="H25" s="15"/>
      <c r="I25" s="13"/>
      <c r="J25" s="14"/>
      <c r="K25" s="15"/>
      <c r="L25" s="13"/>
      <c r="M25" s="14"/>
      <c r="N25" s="15"/>
    </row>
    <row r="26" spans="1:14" x14ac:dyDescent="0.25">
      <c r="A26" s="11" t="s">
        <v>12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13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10" workbookViewId="0">
      <selection activeCell="L34" sqref="L34"/>
    </sheetView>
  </sheetViews>
  <sheetFormatPr defaultRowHeight="15" x14ac:dyDescent="0.25"/>
  <cols>
    <col min="1" max="1" width="3.85546875" customWidth="1"/>
    <col min="2" max="2" width="29.28515625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53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54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6" t="s">
        <v>14</v>
      </c>
      <c r="D6" s="17"/>
      <c r="E6" s="18"/>
      <c r="F6" s="16" t="s">
        <v>14</v>
      </c>
      <c r="G6" s="17"/>
      <c r="H6" s="18"/>
      <c r="I6" s="16" t="s">
        <v>14</v>
      </c>
      <c r="J6" s="17"/>
      <c r="K6" s="18"/>
      <c r="L6" s="16" t="s">
        <v>14</v>
      </c>
      <c r="M6" s="17"/>
      <c r="N6" s="18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33</v>
      </c>
      <c r="C8" s="6">
        <v>11.6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34</v>
      </c>
      <c r="C9" s="6">
        <v>12.4</v>
      </c>
      <c r="D9" s="6"/>
      <c r="E9" s="6">
        <f t="shared" ref="E9:E21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8</v>
      </c>
      <c r="C10" s="6">
        <v>0.3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21</v>
      </c>
      <c r="C11" s="6">
        <v>0.7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11" t="s">
        <v>9</v>
      </c>
      <c r="B22" s="12"/>
      <c r="C22" s="6"/>
      <c r="D22" s="6"/>
      <c r="E22" s="6">
        <f>SUM(E8:E21)</f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10</v>
      </c>
      <c r="B23" s="12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17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11</v>
      </c>
      <c r="B25" s="12"/>
      <c r="C25" s="13"/>
      <c r="D25" s="14"/>
      <c r="E25" s="15"/>
      <c r="F25" s="13"/>
      <c r="G25" s="14"/>
      <c r="H25" s="15"/>
      <c r="I25" s="13"/>
      <c r="J25" s="14"/>
      <c r="K25" s="15"/>
      <c r="L25" s="13"/>
      <c r="M25" s="14"/>
      <c r="N25" s="15"/>
    </row>
    <row r="26" spans="1:14" x14ac:dyDescent="0.25">
      <c r="A26" s="11" t="s">
        <v>12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13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</sheetData>
  <mergeCells count="22"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  <mergeCell ref="A27:B27"/>
    <mergeCell ref="C27:E27"/>
    <mergeCell ref="F27:H27"/>
    <mergeCell ref="I27:K27"/>
    <mergeCell ref="L27:N27"/>
    <mergeCell ref="A26:B26"/>
    <mergeCell ref="C26:E26"/>
    <mergeCell ref="F26:H26"/>
    <mergeCell ref="I26:K26"/>
    <mergeCell ref="L26:N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C6" sqref="C6:E6"/>
    </sheetView>
  </sheetViews>
  <sheetFormatPr defaultRowHeight="15" x14ac:dyDescent="0.25"/>
  <cols>
    <col min="1" max="1" width="4.42578125" customWidth="1"/>
    <col min="2" max="2" width="28.42578125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37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38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6" t="s">
        <v>55</v>
      </c>
      <c r="D6" s="17"/>
      <c r="E6" s="18"/>
      <c r="F6" s="16" t="s">
        <v>14</v>
      </c>
      <c r="G6" s="17"/>
      <c r="H6" s="18"/>
      <c r="I6" s="16" t="s">
        <v>14</v>
      </c>
      <c r="J6" s="17"/>
      <c r="K6" s="18"/>
      <c r="L6" s="16" t="s">
        <v>14</v>
      </c>
      <c r="M6" s="17"/>
      <c r="N6" s="18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19</v>
      </c>
      <c r="C8" s="6">
        <v>10.1</v>
      </c>
      <c r="D8" s="6">
        <v>34.79</v>
      </c>
      <c r="E8" s="6">
        <f>C8*D8</f>
        <v>351.37899999999996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18</v>
      </c>
      <c r="C9" s="6">
        <v>10.8</v>
      </c>
      <c r="D9" s="6">
        <v>0</v>
      </c>
      <c r="E9" s="9">
        <f t="shared" ref="E9:E11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0.7</v>
      </c>
      <c r="D10" s="6">
        <v>103.24</v>
      </c>
      <c r="E10" s="9">
        <f t="shared" si="0"/>
        <v>72.267999999999986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39</v>
      </c>
      <c r="C11" s="6">
        <v>1.9</v>
      </c>
      <c r="D11" s="6">
        <v>139.61000000000001</v>
      </c>
      <c r="E11" s="9">
        <f t="shared" si="0"/>
        <v>265.25900000000001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ref="E9:E22" si="1">C12*D12</f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1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1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1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1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D17" s="6"/>
      <c r="E17" s="6">
        <f t="shared" si="1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1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1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1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1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11" t="s">
        <v>9</v>
      </c>
      <c r="B22" s="12"/>
      <c r="C22" s="6"/>
      <c r="D22" s="6"/>
      <c r="E22" s="6">
        <v>688.90599999999995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10</v>
      </c>
      <c r="B23" s="12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17</v>
      </c>
      <c r="B24" s="12"/>
      <c r="C24" s="6"/>
      <c r="D24" s="6"/>
      <c r="E24" s="6">
        <v>6.89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11</v>
      </c>
      <c r="B25" s="12"/>
      <c r="C25" s="13"/>
      <c r="D25" s="14"/>
      <c r="E25" s="15"/>
      <c r="F25" s="13"/>
      <c r="G25" s="14"/>
      <c r="H25" s="15"/>
      <c r="I25" s="13"/>
      <c r="J25" s="14"/>
      <c r="K25" s="15"/>
      <c r="L25" s="13"/>
      <c r="M25" s="14"/>
      <c r="N25" s="15"/>
    </row>
    <row r="26" spans="1:14" x14ac:dyDescent="0.25">
      <c r="A26" s="11" t="s">
        <v>12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13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</sheetData>
  <mergeCells count="22"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  <mergeCell ref="A27:B27"/>
    <mergeCell ref="C27:E27"/>
    <mergeCell ref="F27:H27"/>
    <mergeCell ref="I27:K27"/>
    <mergeCell ref="L27:N27"/>
    <mergeCell ref="A26:B26"/>
    <mergeCell ref="C26:E26"/>
    <mergeCell ref="F26:H26"/>
    <mergeCell ref="I26:K26"/>
    <mergeCell ref="L26:N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E25" sqref="E25"/>
    </sheetView>
  </sheetViews>
  <sheetFormatPr defaultRowHeight="15" x14ac:dyDescent="0.25"/>
  <cols>
    <col min="1" max="1" width="5.7109375" customWidth="1"/>
    <col min="2" max="2" width="27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40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42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6" t="s">
        <v>55</v>
      </c>
      <c r="D6" s="17"/>
      <c r="E6" s="18"/>
      <c r="F6" s="16" t="s">
        <v>14</v>
      </c>
      <c r="G6" s="17"/>
      <c r="H6" s="18"/>
      <c r="I6" s="16" t="s">
        <v>14</v>
      </c>
      <c r="J6" s="17"/>
      <c r="K6" s="18"/>
      <c r="L6" s="16" t="s">
        <v>14</v>
      </c>
      <c r="M6" s="17"/>
      <c r="N6" s="18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8" t="s">
        <v>41</v>
      </c>
      <c r="C8" s="8">
        <v>15.61</v>
      </c>
      <c r="D8" s="7">
        <v>20.99</v>
      </c>
      <c r="E8" s="8">
        <f>C8*D8</f>
        <v>327.65389999999996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33</v>
      </c>
      <c r="C9" s="6">
        <v>1.25</v>
      </c>
      <c r="D9" s="6">
        <v>35.770000000000003</v>
      </c>
      <c r="E9" s="8">
        <f t="shared" ref="E9:E23" si="0">C9*D9</f>
        <v>44.712500000000006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34</v>
      </c>
      <c r="C10" s="6">
        <v>1.33</v>
      </c>
      <c r="D10" s="6">
        <v>0</v>
      </c>
      <c r="E10" s="8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t="s">
        <v>8</v>
      </c>
      <c r="C11" s="6">
        <v>0.3</v>
      </c>
      <c r="D11" s="6">
        <v>37.130000000000003</v>
      </c>
      <c r="E11" s="8">
        <f t="shared" si="0"/>
        <v>11.139000000000001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21</v>
      </c>
      <c r="C12" s="6">
        <v>1</v>
      </c>
      <c r="D12" s="6">
        <v>103.24</v>
      </c>
      <c r="E12" s="8">
        <f t="shared" si="0"/>
        <v>103.24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30</v>
      </c>
      <c r="C13" s="6">
        <v>0.03</v>
      </c>
      <c r="D13" s="6">
        <v>10.28</v>
      </c>
      <c r="E13" s="8">
        <f t="shared" si="0"/>
        <v>0.30839999999999995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9</v>
      </c>
      <c r="B23" s="12"/>
      <c r="C23" s="6"/>
      <c r="D23" s="6"/>
      <c r="E23" s="9">
        <f>SUM(E7:E22)</f>
        <v>487.05380000000002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10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17</v>
      </c>
      <c r="B25" s="12"/>
      <c r="C25" s="6"/>
      <c r="D25" s="6"/>
      <c r="E25" s="6">
        <v>4.87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11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12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1" t="s">
        <v>13</v>
      </c>
      <c r="B28" s="12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G35" sqref="G35"/>
    </sheetView>
  </sheetViews>
  <sheetFormatPr defaultRowHeight="15" x14ac:dyDescent="0.25"/>
  <cols>
    <col min="1" max="1" width="4.140625" customWidth="1"/>
    <col min="2" max="2" width="29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43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44</v>
      </c>
      <c r="H4" s="4"/>
      <c r="I4" s="4"/>
      <c r="J4" s="4"/>
      <c r="K4" s="4"/>
      <c r="L4" s="4"/>
      <c r="M4" s="4"/>
    </row>
    <row r="5" spans="1:14" ht="16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21" t="s">
        <v>14</v>
      </c>
      <c r="D6" s="21"/>
      <c r="E6" s="21"/>
      <c r="F6" s="21" t="s">
        <v>14</v>
      </c>
      <c r="G6" s="21"/>
      <c r="H6" s="21"/>
      <c r="I6" s="21" t="s">
        <v>14</v>
      </c>
      <c r="J6" s="21"/>
      <c r="K6" s="21"/>
      <c r="L6" s="21" t="s">
        <v>14</v>
      </c>
      <c r="M6" s="21"/>
      <c r="N6" s="21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33</v>
      </c>
      <c r="C8" s="6">
        <v>4.13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34</v>
      </c>
      <c r="C9" s="6">
        <v>4.4000000000000004</v>
      </c>
      <c r="D9" s="6"/>
      <c r="E9" s="6">
        <f t="shared" ref="E9:E13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19</v>
      </c>
      <c r="C10" s="6">
        <v>4.13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18</v>
      </c>
      <c r="C11" s="6">
        <v>4.4000000000000004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21</v>
      </c>
      <c r="C12" s="6">
        <v>0.8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45</v>
      </c>
      <c r="C13" s="6">
        <v>2.63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30</v>
      </c>
      <c r="C14" s="6">
        <v>2.5000000000000001E-2</v>
      </c>
      <c r="D14" s="6"/>
      <c r="E14" s="6">
        <f t="shared" ref="E14:E23" si="1">C14*D14</f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1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1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1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1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1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1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1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1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1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9" t="s">
        <v>9</v>
      </c>
      <c r="B24" s="19"/>
      <c r="C24" s="6"/>
      <c r="D24" s="6"/>
      <c r="E24" s="6">
        <f>SUM(E8:E23)</f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9" t="s">
        <v>10</v>
      </c>
      <c r="B25" s="19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9" t="s">
        <v>17</v>
      </c>
      <c r="B26" s="19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9" t="s">
        <v>11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x14ac:dyDescent="0.25">
      <c r="A28" s="19" t="s">
        <v>12</v>
      </c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x14ac:dyDescent="0.25">
      <c r="A29" s="19" t="s">
        <v>13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</sheetData>
  <mergeCells count="22">
    <mergeCell ref="A24:B24"/>
    <mergeCell ref="A25:B25"/>
    <mergeCell ref="L27:N27"/>
    <mergeCell ref="C6:E6"/>
    <mergeCell ref="F6:H6"/>
    <mergeCell ref="I6:K6"/>
    <mergeCell ref="L6:N6"/>
    <mergeCell ref="A26:B26"/>
    <mergeCell ref="A27:B27"/>
    <mergeCell ref="C27:E27"/>
    <mergeCell ref="F27:H27"/>
    <mergeCell ref="I27:K27"/>
    <mergeCell ref="A29:B29"/>
    <mergeCell ref="C29:E29"/>
    <mergeCell ref="F29:H29"/>
    <mergeCell ref="I29:K29"/>
    <mergeCell ref="L29:N29"/>
    <mergeCell ref="A28:B28"/>
    <mergeCell ref="C28:E28"/>
    <mergeCell ref="F28:H28"/>
    <mergeCell ref="I28:K28"/>
    <mergeCell ref="L28:N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D16" sqref="D16"/>
    </sheetView>
  </sheetViews>
  <sheetFormatPr defaultRowHeight="15" x14ac:dyDescent="0.25"/>
  <cols>
    <col min="1" max="1" width="5.5703125" customWidth="1"/>
    <col min="2" max="2" width="27.7109375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46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47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6" t="s">
        <v>14</v>
      </c>
      <c r="D6" s="17"/>
      <c r="E6" s="18"/>
      <c r="F6" s="16" t="s">
        <v>14</v>
      </c>
      <c r="G6" s="17"/>
      <c r="H6" s="18"/>
      <c r="I6" s="16" t="s">
        <v>14</v>
      </c>
      <c r="J6" s="17"/>
      <c r="K6" s="18"/>
      <c r="L6" s="16" t="s">
        <v>14</v>
      </c>
      <c r="M6" s="17"/>
      <c r="N6" s="18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8" t="s">
        <v>41</v>
      </c>
      <c r="C8" s="8">
        <v>9.31</v>
      </c>
      <c r="D8" s="7"/>
      <c r="E8" s="8">
        <f>C8*D8</f>
        <v>0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48</v>
      </c>
      <c r="C9" s="6">
        <v>2.46</v>
      </c>
      <c r="D9" s="6"/>
      <c r="E9" s="8">
        <f t="shared" ref="E9:E22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28</v>
      </c>
      <c r="C10" s="6">
        <v>1.98</v>
      </c>
      <c r="D10" s="6"/>
      <c r="E10" s="8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10" t="s">
        <v>49</v>
      </c>
      <c r="C11" s="6">
        <v>42.5</v>
      </c>
      <c r="D11" s="6"/>
      <c r="E11" s="8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30</v>
      </c>
      <c r="C12" s="6">
        <v>2.5000000000000001E-2</v>
      </c>
      <c r="D12" s="6"/>
      <c r="E12" s="8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21</v>
      </c>
      <c r="C13" s="6">
        <v>0.8</v>
      </c>
      <c r="D13" s="6"/>
      <c r="E13" s="8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9</v>
      </c>
      <c r="B23" s="12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10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17</v>
      </c>
      <c r="B25" s="12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11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12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1" t="s">
        <v>13</v>
      </c>
      <c r="B28" s="12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F29" sqref="F29:H29"/>
    </sheetView>
  </sheetViews>
  <sheetFormatPr defaultRowHeight="15" x14ac:dyDescent="0.25"/>
  <cols>
    <col min="1" max="1" width="4.85546875" customWidth="1"/>
    <col min="2" max="2" width="28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51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52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6" t="s">
        <v>14</v>
      </c>
      <c r="D6" s="17"/>
      <c r="E6" s="18"/>
      <c r="F6" s="16" t="s">
        <v>14</v>
      </c>
      <c r="G6" s="17"/>
      <c r="H6" s="18"/>
      <c r="I6" s="16" t="s">
        <v>14</v>
      </c>
      <c r="J6" s="17"/>
      <c r="K6" s="18"/>
      <c r="L6" s="16" t="s">
        <v>14</v>
      </c>
      <c r="M6" s="17"/>
      <c r="N6" s="18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24</v>
      </c>
      <c r="C8" s="6">
        <v>5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25</v>
      </c>
      <c r="C9" s="6">
        <v>5.36</v>
      </c>
      <c r="D9" s="6"/>
      <c r="E9" s="6">
        <f t="shared" ref="E9:E23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26</v>
      </c>
      <c r="C10" s="6">
        <v>5.77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27</v>
      </c>
      <c r="C11" s="6">
        <v>6.25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50</v>
      </c>
      <c r="C12" s="6">
        <v>2.4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34</v>
      </c>
      <c r="C13" s="6">
        <v>2.56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48</v>
      </c>
      <c r="C14" s="6">
        <v>2.82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49</v>
      </c>
      <c r="C15" s="6">
        <v>37.5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21</v>
      </c>
      <c r="C16" s="6">
        <v>0.7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30</v>
      </c>
      <c r="C17" s="6">
        <v>2.5000000000000001E-2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9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10</v>
      </c>
      <c r="B25" s="12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17</v>
      </c>
      <c r="B26" s="12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1" t="s">
        <v>11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1" t="s">
        <v>12</v>
      </c>
      <c r="B28" s="12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  <row r="29" spans="1:14" x14ac:dyDescent="0.25">
      <c r="A29" s="11" t="s">
        <v>13</v>
      </c>
      <c r="B29" s="12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</sheetData>
  <mergeCells count="22">
    <mergeCell ref="A24:B24"/>
    <mergeCell ref="A25:B25"/>
    <mergeCell ref="L27:N27"/>
    <mergeCell ref="C6:E6"/>
    <mergeCell ref="F6:H6"/>
    <mergeCell ref="I6:K6"/>
    <mergeCell ref="L6:N6"/>
    <mergeCell ref="A26:B26"/>
    <mergeCell ref="A27:B27"/>
    <mergeCell ref="C27:E27"/>
    <mergeCell ref="F27:H27"/>
    <mergeCell ref="I27:K27"/>
    <mergeCell ref="A29:B29"/>
    <mergeCell ref="C29:E29"/>
    <mergeCell ref="F29:H29"/>
    <mergeCell ref="I29:K29"/>
    <mergeCell ref="L29:N29"/>
    <mergeCell ref="A28:B28"/>
    <mergeCell ref="C28:E28"/>
    <mergeCell ref="F28:H28"/>
    <mergeCell ref="I28:K28"/>
    <mergeCell ref="L28:N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свек и гор</vt:lpstr>
      <vt:lpstr>свекла с масл</vt:lpstr>
      <vt:lpstr>карт</vt:lpstr>
      <vt:lpstr>из моркови</vt:lpstr>
      <vt:lpstr>морк с сахар</vt:lpstr>
      <vt:lpstr>свекл и яблок</vt:lpstr>
      <vt:lpstr>капуст и морк</vt:lpstr>
      <vt:lpstr>свекл морк и горош</vt:lpstr>
      <vt:lpstr>капуст и горош</vt:lpstr>
      <vt:lpstr>карт морк горош</vt:lpstr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2020-08-19T21:57:35Z</dcterms:modified>
</cp:coreProperties>
</file>