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рыба туш.с овощ" sheetId="1" r:id="rId1"/>
    <sheet name="рыба запеч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7" i="1" l="1"/>
  <c r="E9" i="1"/>
  <c r="E10" i="1"/>
  <c r="E11" i="1"/>
  <c r="E12" i="1"/>
  <c r="E13" i="1"/>
  <c r="E14" i="1"/>
  <c r="E15" i="1"/>
  <c r="E16" i="1"/>
  <c r="E9" i="2" l="1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8" i="2"/>
  <c r="E27" i="2" l="1"/>
  <c r="N26" i="2"/>
  <c r="K26" i="2"/>
  <c r="H26" i="2"/>
  <c r="N25" i="2"/>
  <c r="K25" i="2"/>
  <c r="H25" i="2"/>
  <c r="N24" i="2"/>
  <c r="K24" i="2"/>
  <c r="H24" i="2"/>
  <c r="N23" i="2"/>
  <c r="K23" i="2"/>
  <c r="H23" i="2"/>
  <c r="N22" i="2"/>
  <c r="K22" i="2"/>
  <c r="H22" i="2"/>
  <c r="N21" i="2"/>
  <c r="K21" i="2"/>
  <c r="H21" i="2"/>
  <c r="N20" i="2"/>
  <c r="K20" i="2"/>
  <c r="H20" i="2"/>
  <c r="N19" i="2"/>
  <c r="K19" i="2"/>
  <c r="H19" i="2"/>
  <c r="N18" i="2"/>
  <c r="K18" i="2"/>
  <c r="H18" i="2"/>
  <c r="N17" i="2"/>
  <c r="K17" i="2"/>
  <c r="H17" i="2"/>
  <c r="N16" i="2"/>
  <c r="K16" i="2"/>
  <c r="H16" i="2"/>
  <c r="N15" i="2"/>
  <c r="K15" i="2"/>
  <c r="H15" i="2"/>
  <c r="N14" i="2"/>
  <c r="K14" i="2"/>
  <c r="H14" i="2"/>
  <c r="N13" i="2"/>
  <c r="K13" i="2"/>
  <c r="H13" i="2"/>
  <c r="N12" i="2"/>
  <c r="K12" i="2"/>
  <c r="H12" i="2"/>
  <c r="N11" i="2"/>
  <c r="K11" i="2"/>
  <c r="H11" i="2"/>
  <c r="N10" i="2"/>
  <c r="K10" i="2"/>
  <c r="H10" i="2"/>
  <c r="N9" i="2"/>
  <c r="K9" i="2"/>
  <c r="H9" i="2"/>
  <c r="N8" i="2"/>
  <c r="K8" i="2"/>
  <c r="H8" i="2"/>
  <c r="N26" i="1"/>
  <c r="K26" i="1"/>
  <c r="H26" i="1"/>
  <c r="E26" i="1"/>
  <c r="N25" i="1"/>
  <c r="K25" i="1"/>
  <c r="H25" i="1"/>
  <c r="E25" i="1"/>
  <c r="N24" i="1"/>
  <c r="K24" i="1"/>
  <c r="H24" i="1"/>
  <c r="E24" i="1"/>
  <c r="N23" i="1"/>
  <c r="K23" i="1"/>
  <c r="H23" i="1"/>
  <c r="E23" i="1"/>
  <c r="N22" i="1"/>
  <c r="K22" i="1"/>
  <c r="H22" i="1"/>
  <c r="E22" i="1"/>
  <c r="N21" i="1"/>
  <c r="K21" i="1"/>
  <c r="H21" i="1"/>
  <c r="E21" i="1"/>
  <c r="N20" i="1"/>
  <c r="K20" i="1"/>
  <c r="H20" i="1"/>
  <c r="E20" i="1"/>
  <c r="N19" i="1"/>
  <c r="K19" i="1"/>
  <c r="H19" i="1"/>
  <c r="E19" i="1"/>
  <c r="N18" i="1"/>
  <c r="K18" i="1"/>
  <c r="H18" i="1"/>
  <c r="E18" i="1"/>
  <c r="N17" i="1"/>
  <c r="K17" i="1"/>
  <c r="H17" i="1"/>
  <c r="E17" i="1"/>
  <c r="N16" i="1"/>
  <c r="K16" i="1"/>
  <c r="H16" i="1"/>
  <c r="N15" i="1"/>
  <c r="K15" i="1"/>
  <c r="H15" i="1"/>
  <c r="N14" i="1"/>
  <c r="K14" i="1"/>
  <c r="H14" i="1"/>
  <c r="N13" i="1"/>
  <c r="K13" i="1"/>
  <c r="H13" i="1"/>
  <c r="N12" i="1"/>
  <c r="K12" i="1"/>
  <c r="H12" i="1"/>
  <c r="N11" i="1"/>
  <c r="K11" i="1"/>
  <c r="H11" i="1"/>
  <c r="N10" i="1"/>
  <c r="K10" i="1"/>
  <c r="H10" i="1"/>
  <c r="N9" i="1"/>
  <c r="K9" i="1"/>
  <c r="H9" i="1"/>
  <c r="N8" i="1"/>
  <c r="K8" i="1"/>
  <c r="H8" i="1"/>
  <c r="E8" i="1"/>
</calcChain>
</file>

<file path=xl/sharedStrings.xml><?xml version="1.0" encoding="utf-8"?>
<sst xmlns="http://schemas.openxmlformats.org/spreadsheetml/2006/main" count="72" uniqueCount="32">
  <si>
    <t>Калькуляционная карта № ________</t>
  </si>
  <si>
    <t xml:space="preserve">   Организация </t>
  </si>
  <si>
    <t xml:space="preserve">   Предприятие</t>
  </si>
  <si>
    <t>Порядковый номер калькуляции и дата</t>
  </si>
  <si>
    <t>Наименование продукта</t>
  </si>
  <si>
    <t>норма</t>
  </si>
  <si>
    <t>цена</t>
  </si>
  <si>
    <t>сумма</t>
  </si>
  <si>
    <t>Лук репчатый</t>
  </si>
  <si>
    <t>Соль поваренная</t>
  </si>
  <si>
    <t>Общая стоимость набора</t>
  </si>
  <si>
    <t>Продажная цена блюда</t>
  </si>
  <si>
    <t>Заведующий производством</t>
  </si>
  <si>
    <t>КАЛЬКУЛЯЦИЮ СОСТАВИЛ</t>
  </si>
  <si>
    <t>Утверждаю: бухгалтер</t>
  </si>
  <si>
    <t>Номер по Сборнику рецептур № 274-06</t>
  </si>
  <si>
    <t>Выход в готовом виде 50/50г</t>
  </si>
  <si>
    <t>Рыба путасу или</t>
  </si>
  <si>
    <t>Рыба минтай</t>
  </si>
  <si>
    <t>Морковь до 01.01</t>
  </si>
  <si>
    <t>Морковь с 1.01</t>
  </si>
  <si>
    <t xml:space="preserve">Соль поваренная </t>
  </si>
  <si>
    <t>Томатная паста</t>
  </si>
  <si>
    <t>Сахар-песок</t>
  </si>
  <si>
    <t>Масло растительное</t>
  </si>
  <si>
    <t>Наименование Рыба запеченная</t>
  </si>
  <si>
    <t>Номер по Сборнику рецептур № 627-06</t>
  </si>
  <si>
    <t>Выход в готовом виде 100г</t>
  </si>
  <si>
    <t>Наименование Рыба тушеная в томате с овощами</t>
  </si>
  <si>
    <t>Мука пшеничная</t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</si>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</sst>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0" fillId="0" borderId="5" xfId="0" applyFill="1" applyBorder="1"/>
    <xf numFmtId="0" fontId="0" fillId="0" borderId="6" xfId="0" applyBorder="1"/>
    <xf numFmtId="0" fontId="0" fillId="0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BreakPreview" topLeftCell="A7" zoomScale="90" zoomScaleNormal="100" zoomScaleSheetLayoutView="90" workbookViewId="0">
      <selection activeCell="E29" sqref="E29"/>
    </sheetView>
  </sheetViews>
  <sheetFormatPr defaultRowHeight="15" x14ac:dyDescent="0.25"/>
  <cols>
    <col min="1" max="1" width="3.85546875" customWidth="1"/>
    <col min="2" max="2" width="29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28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15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5" t="s">
        <v>31</v>
      </c>
      <c r="D6" s="16"/>
      <c r="E6" s="17"/>
      <c r="F6" s="15" t="s">
        <v>30</v>
      </c>
      <c r="G6" s="16"/>
      <c r="H6" s="17"/>
      <c r="I6" s="15" t="s">
        <v>30</v>
      </c>
      <c r="J6" s="16"/>
      <c r="K6" s="17"/>
      <c r="L6" s="15" t="s">
        <v>30</v>
      </c>
      <c r="M6" s="16"/>
      <c r="N6" s="17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17</v>
      </c>
      <c r="C8" s="8">
        <v>8.4499999999999993</v>
      </c>
      <c r="D8" s="7">
        <v>0</v>
      </c>
      <c r="E8" s="6">
        <f>C9*D9</f>
        <v>1446.08</v>
      </c>
      <c r="F8" s="7"/>
      <c r="G8" s="7"/>
      <c r="H8" s="6">
        <f>F9*G9</f>
        <v>0</v>
      </c>
      <c r="I8" s="7"/>
      <c r="J8" s="7"/>
      <c r="K8" s="6">
        <f>I9*J9</f>
        <v>0</v>
      </c>
      <c r="L8" s="7"/>
      <c r="M8" s="7"/>
      <c r="N8" s="6">
        <f>L9*M9</f>
        <v>0</v>
      </c>
    </row>
    <row r="9" spans="1:14" x14ac:dyDescent="0.25">
      <c r="A9" s="6"/>
      <c r="B9" s="6" t="s">
        <v>18</v>
      </c>
      <c r="C9" s="6">
        <v>6.4</v>
      </c>
      <c r="D9" s="6">
        <v>225.95</v>
      </c>
      <c r="E9" s="6">
        <f t="shared" ref="E9:E16" si="0">C10*D10</f>
        <v>80.482500000000002</v>
      </c>
      <c r="F9" s="6"/>
      <c r="G9" s="6"/>
      <c r="H9" s="6">
        <f>F10*G10</f>
        <v>0</v>
      </c>
      <c r="I9" s="6"/>
      <c r="J9" s="6"/>
      <c r="K9" s="6">
        <f>I10*J10</f>
        <v>0</v>
      </c>
      <c r="L9" s="6"/>
      <c r="M9" s="6"/>
      <c r="N9" s="6">
        <f>L10*M10</f>
        <v>0</v>
      </c>
    </row>
    <row r="10" spans="1:14" x14ac:dyDescent="0.25">
      <c r="A10" s="6"/>
      <c r="B10" t="s">
        <v>19</v>
      </c>
      <c r="C10" s="6">
        <v>2.25</v>
      </c>
      <c r="D10" s="6">
        <v>35.770000000000003</v>
      </c>
      <c r="E10" s="6">
        <f t="shared" si="0"/>
        <v>0</v>
      </c>
      <c r="F10" s="6"/>
      <c r="G10" s="6"/>
      <c r="H10" s="6">
        <f t="shared" ref="H10:H26" si="1">F10*G10</f>
        <v>0</v>
      </c>
      <c r="I10" s="6"/>
      <c r="J10" s="6"/>
      <c r="K10" s="6">
        <f t="shared" ref="K10:K26" si="2">I10*J10</f>
        <v>0</v>
      </c>
      <c r="L10" s="6"/>
      <c r="M10" s="6"/>
      <c r="N10" s="6">
        <f t="shared" ref="N10:N26" si="3">L10*M10</f>
        <v>0</v>
      </c>
    </row>
    <row r="11" spans="1:14" x14ac:dyDescent="0.25">
      <c r="A11" s="6"/>
      <c r="B11" s="6" t="s">
        <v>20</v>
      </c>
      <c r="C11" s="6">
        <v>2.39</v>
      </c>
      <c r="D11" s="6">
        <v>0</v>
      </c>
      <c r="E11" s="6">
        <f t="shared" si="0"/>
        <v>0.51400000000000001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 t="s">
        <v>21</v>
      </c>
      <c r="C12" s="6">
        <v>0.05</v>
      </c>
      <c r="D12" s="6">
        <v>10.28</v>
      </c>
      <c r="E12" s="6">
        <f t="shared" si="0"/>
        <v>34.980000000000004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 t="s">
        <v>8</v>
      </c>
      <c r="C13" s="6">
        <v>1.5</v>
      </c>
      <c r="D13" s="6">
        <v>23.32</v>
      </c>
      <c r="E13" s="6">
        <f t="shared" si="0"/>
        <v>30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 t="s">
        <v>22</v>
      </c>
      <c r="C14" s="6">
        <v>0.2</v>
      </c>
      <c r="D14" s="6">
        <v>150</v>
      </c>
      <c r="E14" s="6">
        <f t="shared" si="0"/>
        <v>7.426000000000001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 t="s">
        <v>23</v>
      </c>
      <c r="C15" s="6">
        <v>0.2</v>
      </c>
      <c r="D15" s="6">
        <v>37.130000000000003</v>
      </c>
      <c r="E15" s="6">
        <f t="shared" si="0"/>
        <v>51.62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9" t="s">
        <v>24</v>
      </c>
      <c r="C16" s="6">
        <v>0.5</v>
      </c>
      <c r="D16" s="6">
        <v>103.24</v>
      </c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ref="E10:E26" si="4">C17*D17</f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4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4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4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4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4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/>
      <c r="C23" s="6"/>
      <c r="D23" s="6"/>
      <c r="E23" s="6">
        <f t="shared" si="4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/>
      <c r="C24" s="6"/>
      <c r="D24" s="6"/>
      <c r="E24" s="6">
        <f t="shared" si="4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6"/>
      <c r="B25" s="6"/>
      <c r="C25" s="6"/>
      <c r="D25" s="6"/>
      <c r="E25" s="6">
        <f t="shared" si="4"/>
        <v>0</v>
      </c>
      <c r="F25" s="6"/>
      <c r="G25" s="6"/>
      <c r="H25" s="6">
        <f t="shared" si="1"/>
        <v>0</v>
      </c>
      <c r="I25" s="6"/>
      <c r="J25" s="6"/>
      <c r="K25" s="6">
        <f t="shared" si="2"/>
        <v>0</v>
      </c>
      <c r="L25" s="6"/>
      <c r="M25" s="6"/>
      <c r="N25" s="6">
        <f t="shared" si="3"/>
        <v>0</v>
      </c>
    </row>
    <row r="26" spans="1:14" x14ac:dyDescent="0.25">
      <c r="A26" s="6"/>
      <c r="B26" s="6"/>
      <c r="C26" s="6"/>
      <c r="D26" s="6"/>
      <c r="E26" s="6">
        <f t="shared" si="4"/>
        <v>0</v>
      </c>
      <c r="F26" s="6"/>
      <c r="G26" s="6"/>
      <c r="H26" s="6">
        <f t="shared" si="1"/>
        <v>0</v>
      </c>
      <c r="I26" s="6"/>
      <c r="J26" s="6"/>
      <c r="K26" s="6">
        <f t="shared" si="2"/>
        <v>0</v>
      </c>
      <c r="L26" s="6"/>
      <c r="M26" s="6"/>
      <c r="N26" s="6">
        <f t="shared" si="3"/>
        <v>0</v>
      </c>
    </row>
    <row r="27" spans="1:14" x14ac:dyDescent="0.25">
      <c r="A27" s="18" t="s">
        <v>10</v>
      </c>
      <c r="B27" s="19"/>
      <c r="C27" s="6"/>
      <c r="D27" s="6"/>
      <c r="E27" s="6">
        <f>SUM(E8:E16)</f>
        <v>1651.1024999999997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8" t="s">
        <v>11</v>
      </c>
      <c r="B28" s="19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8" t="s">
        <v>16</v>
      </c>
      <c r="B29" s="19"/>
      <c r="C29" s="6"/>
      <c r="D29" s="6"/>
      <c r="E29" s="6">
        <v>16.510000000000002</v>
      </c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18" t="s">
        <v>12</v>
      </c>
      <c r="B30" s="19"/>
      <c r="C30" s="12"/>
      <c r="D30" s="13"/>
      <c r="E30" s="14"/>
      <c r="F30" s="12"/>
      <c r="G30" s="13"/>
      <c r="H30" s="14"/>
      <c r="I30" s="12"/>
      <c r="J30" s="13"/>
      <c r="K30" s="14"/>
      <c r="L30" s="12"/>
      <c r="M30" s="13"/>
      <c r="N30" s="14"/>
    </row>
    <row r="31" spans="1:14" x14ac:dyDescent="0.25">
      <c r="A31" s="18" t="s">
        <v>13</v>
      </c>
      <c r="B31" s="19"/>
      <c r="C31" s="12"/>
      <c r="D31" s="13"/>
      <c r="E31" s="14"/>
      <c r="F31" s="12"/>
      <c r="G31" s="13"/>
      <c r="H31" s="14"/>
      <c r="I31" s="12"/>
      <c r="J31" s="13"/>
      <c r="K31" s="14"/>
      <c r="L31" s="12"/>
      <c r="M31" s="13"/>
      <c r="N31" s="14"/>
    </row>
    <row r="32" spans="1:14" x14ac:dyDescent="0.25">
      <c r="A32" s="18" t="s">
        <v>14</v>
      </c>
      <c r="B32" s="19"/>
      <c r="C32" s="12"/>
      <c r="D32" s="13"/>
      <c r="E32" s="14"/>
      <c r="F32" s="12"/>
      <c r="G32" s="13"/>
      <c r="H32" s="14"/>
      <c r="I32" s="12"/>
      <c r="J32" s="13"/>
      <c r="K32" s="14"/>
      <c r="L32" s="12"/>
      <c r="M32" s="13"/>
      <c r="N32" s="14"/>
    </row>
  </sheetData>
  <mergeCells count="22">
    <mergeCell ref="A32:B32"/>
    <mergeCell ref="A27:B27"/>
    <mergeCell ref="A28:B28"/>
    <mergeCell ref="A29:B29"/>
    <mergeCell ref="A30:B30"/>
    <mergeCell ref="A31:B31"/>
    <mergeCell ref="C6:E6"/>
    <mergeCell ref="F6:H6"/>
    <mergeCell ref="I6:K6"/>
    <mergeCell ref="L6:N6"/>
    <mergeCell ref="C30:E30"/>
    <mergeCell ref="F30:H30"/>
    <mergeCell ref="I30:K30"/>
    <mergeCell ref="L30:N30"/>
    <mergeCell ref="C31:E31"/>
    <mergeCell ref="F31:H31"/>
    <mergeCell ref="I31:K31"/>
    <mergeCell ref="L31:N31"/>
    <mergeCell ref="C32:E32"/>
    <mergeCell ref="F32:H32"/>
    <mergeCell ref="I32:K32"/>
    <mergeCell ref="L32:N32"/>
  </mergeCells>
  <pageMargins left="0.7" right="0.7" top="0.75" bottom="0.75" header="0.3" footer="0.3"/>
  <pageSetup paperSize="9" scale="9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>
      <selection activeCell="E9" sqref="E9"/>
    </sheetView>
  </sheetViews>
  <sheetFormatPr defaultRowHeight="15" x14ac:dyDescent="0.25"/>
  <cols>
    <col min="1" max="1" width="3.28515625" customWidth="1"/>
    <col min="2" max="2" width="29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25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26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5" t="s">
        <v>30</v>
      </c>
      <c r="D6" s="16"/>
      <c r="E6" s="17"/>
      <c r="F6" s="15" t="s">
        <v>30</v>
      </c>
      <c r="G6" s="16"/>
      <c r="H6" s="17"/>
      <c r="I6" s="15" t="s">
        <v>30</v>
      </c>
      <c r="J6" s="16"/>
      <c r="K6" s="17"/>
      <c r="L6" s="15" t="s">
        <v>30</v>
      </c>
      <c r="M6" s="16"/>
      <c r="N6" s="17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17</v>
      </c>
      <c r="C8" s="8">
        <v>16.899999999999999</v>
      </c>
      <c r="D8" s="7"/>
      <c r="E8" s="6">
        <f>C8*D8</f>
        <v>0</v>
      </c>
      <c r="F8" s="7"/>
      <c r="G8" s="7"/>
      <c r="H8" s="6">
        <f>F9*G9</f>
        <v>0</v>
      </c>
      <c r="I8" s="7"/>
      <c r="J8" s="7"/>
      <c r="K8" s="6">
        <f>I9*J9</f>
        <v>0</v>
      </c>
      <c r="L8" s="7"/>
      <c r="M8" s="7"/>
      <c r="N8" s="6">
        <f>L9*M9</f>
        <v>0</v>
      </c>
    </row>
    <row r="9" spans="1:14" x14ac:dyDescent="0.25">
      <c r="A9" s="6"/>
      <c r="B9" s="6" t="s">
        <v>18</v>
      </c>
      <c r="C9" s="6">
        <v>12.7</v>
      </c>
      <c r="D9" s="6">
        <v>140</v>
      </c>
      <c r="E9" s="6">
        <f t="shared" ref="E9:E26" si="0">C9*D9</f>
        <v>1778</v>
      </c>
      <c r="F9" s="6"/>
      <c r="G9" s="6"/>
      <c r="H9" s="6">
        <f>F10*G10</f>
        <v>0</v>
      </c>
      <c r="I9" s="6"/>
      <c r="J9" s="6"/>
      <c r="K9" s="6">
        <f>I10*J10</f>
        <v>0</v>
      </c>
      <c r="L9" s="6"/>
      <c r="M9" s="6"/>
      <c r="N9" s="6">
        <f>L10*M10</f>
        <v>0</v>
      </c>
    </row>
    <row r="10" spans="1:14" x14ac:dyDescent="0.25">
      <c r="A10" s="10"/>
      <c r="B10" t="s">
        <v>29</v>
      </c>
      <c r="C10" s="6">
        <v>0.6</v>
      </c>
      <c r="D10" s="6">
        <v>31.84</v>
      </c>
      <c r="E10" s="6">
        <f t="shared" si="0"/>
        <v>19.103999999999999</v>
      </c>
      <c r="F10" s="6"/>
      <c r="G10" s="6"/>
      <c r="H10" s="6">
        <f t="shared" ref="H10:H26" si="1">F10*G10</f>
        <v>0</v>
      </c>
      <c r="I10" s="6"/>
      <c r="J10" s="6"/>
      <c r="K10" s="6">
        <f t="shared" ref="K10:K26" si="2">I10*J10</f>
        <v>0</v>
      </c>
      <c r="L10" s="6"/>
      <c r="M10" s="6"/>
      <c r="N10" s="6">
        <f t="shared" ref="N10:N26" si="3">L10*M10</f>
        <v>0</v>
      </c>
    </row>
    <row r="11" spans="1:14" x14ac:dyDescent="0.25">
      <c r="A11" s="6"/>
      <c r="B11" s="11" t="s">
        <v>24</v>
      </c>
      <c r="C11" s="6">
        <v>0.4</v>
      </c>
      <c r="D11" s="6">
        <v>64.739999999999995</v>
      </c>
      <c r="E11" s="6">
        <f t="shared" si="0"/>
        <v>25.896000000000001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 t="s">
        <v>9</v>
      </c>
      <c r="C12" s="6">
        <v>0.1</v>
      </c>
      <c r="D12" s="6">
        <v>5.4</v>
      </c>
      <c r="E12" s="6">
        <f t="shared" si="0"/>
        <v>0.54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>
        <f t="shared" si="1"/>
        <v>0</v>
      </c>
      <c r="I25" s="6"/>
      <c r="J25" s="6"/>
      <c r="K25" s="6">
        <f t="shared" si="2"/>
        <v>0</v>
      </c>
      <c r="L25" s="6"/>
      <c r="M25" s="6"/>
      <c r="N25" s="6">
        <f t="shared" si="3"/>
        <v>0</v>
      </c>
    </row>
    <row r="26" spans="1:14" x14ac:dyDescent="0.25">
      <c r="A26" s="6"/>
      <c r="B26" s="6"/>
      <c r="C26" s="6"/>
      <c r="D26" s="6"/>
      <c r="E26" s="6">
        <f t="shared" si="0"/>
        <v>0</v>
      </c>
      <c r="F26" s="6"/>
      <c r="G26" s="6"/>
      <c r="H26" s="6">
        <f t="shared" si="1"/>
        <v>0</v>
      </c>
      <c r="I26" s="6"/>
      <c r="J26" s="6"/>
      <c r="K26" s="6">
        <f t="shared" si="2"/>
        <v>0</v>
      </c>
      <c r="L26" s="6"/>
      <c r="M26" s="6"/>
      <c r="N26" s="6">
        <f t="shared" si="3"/>
        <v>0</v>
      </c>
    </row>
    <row r="27" spans="1:14" x14ac:dyDescent="0.25">
      <c r="A27" s="18" t="s">
        <v>10</v>
      </c>
      <c r="B27" s="19"/>
      <c r="C27" s="6"/>
      <c r="D27" s="6"/>
      <c r="E27" s="6">
        <f>SUM(E8:E26)</f>
        <v>1823.54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8" t="s">
        <v>11</v>
      </c>
      <c r="B28" s="19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8" t="s">
        <v>27</v>
      </c>
      <c r="B29" s="19"/>
      <c r="C29" s="6"/>
      <c r="D29" s="6"/>
      <c r="E29" s="6">
        <v>18.239999999999998</v>
      </c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18" t="s">
        <v>12</v>
      </c>
      <c r="B30" s="19"/>
      <c r="C30" s="12"/>
      <c r="D30" s="13"/>
      <c r="E30" s="14"/>
      <c r="F30" s="12"/>
      <c r="G30" s="13"/>
      <c r="H30" s="14"/>
      <c r="I30" s="12"/>
      <c r="J30" s="13"/>
      <c r="K30" s="14"/>
      <c r="L30" s="12"/>
      <c r="M30" s="13"/>
      <c r="N30" s="14"/>
    </row>
    <row r="31" spans="1:14" x14ac:dyDescent="0.25">
      <c r="A31" s="18" t="s">
        <v>13</v>
      </c>
      <c r="B31" s="19"/>
      <c r="C31" s="12"/>
      <c r="D31" s="13"/>
      <c r="E31" s="14"/>
      <c r="F31" s="12"/>
      <c r="G31" s="13"/>
      <c r="H31" s="14"/>
      <c r="I31" s="12"/>
      <c r="J31" s="13"/>
      <c r="K31" s="14"/>
      <c r="L31" s="12"/>
      <c r="M31" s="13"/>
      <c r="N31" s="14"/>
    </row>
    <row r="32" spans="1:14" x14ac:dyDescent="0.25">
      <c r="A32" s="18" t="s">
        <v>14</v>
      </c>
      <c r="B32" s="19"/>
      <c r="C32" s="12"/>
      <c r="D32" s="13"/>
      <c r="E32" s="14"/>
      <c r="F32" s="12"/>
      <c r="G32" s="13"/>
      <c r="H32" s="14"/>
      <c r="I32" s="12"/>
      <c r="J32" s="13"/>
      <c r="K32" s="14"/>
      <c r="L32" s="12"/>
      <c r="M32" s="13"/>
      <c r="N32" s="14"/>
    </row>
  </sheetData>
  <mergeCells count="22">
    <mergeCell ref="A32:B32"/>
    <mergeCell ref="A27:B27"/>
    <mergeCell ref="A28:B28"/>
    <mergeCell ref="A29:B29"/>
    <mergeCell ref="A30:B30"/>
    <mergeCell ref="A31:B31"/>
    <mergeCell ref="C6:E6"/>
    <mergeCell ref="F6:H6"/>
    <mergeCell ref="I6:K6"/>
    <mergeCell ref="L6:N6"/>
    <mergeCell ref="C30:E30"/>
    <mergeCell ref="F30:H30"/>
    <mergeCell ref="I30:K30"/>
    <mergeCell ref="L30:N30"/>
    <mergeCell ref="C31:E31"/>
    <mergeCell ref="F31:H31"/>
    <mergeCell ref="I31:K31"/>
    <mergeCell ref="L31:N31"/>
    <mergeCell ref="C32:E32"/>
    <mergeCell ref="F32:H32"/>
    <mergeCell ref="I32:K32"/>
    <mergeCell ref="L32:N32"/>
  </mergeCells>
  <pageMargins left="0.7" right="0.7" top="0.75" bottom="0.75" header="0.3" footer="0.3"/>
  <pageSetup paperSize="9" scale="91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рыба туш.с овощ</vt:lpstr>
      <vt:lpstr>рыба запеч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2020-08-19T21:53:03Z</dcterms:modified>
</cp:coreProperties>
</file>