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арточки\"/>
    </mc:Choice>
  </mc:AlternateContent>
  <bookViews>
    <workbookView xWindow="480" yWindow="390" windowWidth="19815" windowHeight="8940" firstSheet="3" activeTab="8"/>
  </bookViews>
  <sheets>
    <sheet name="чай с сах" sheetId="1" r:id="rId1"/>
    <sheet name="чай с молок" sheetId="2" r:id="rId2"/>
    <sheet name="чай с лимоном" sheetId="3" r:id="rId3"/>
    <sheet name="чай с молок2" sheetId="4" r:id="rId4"/>
    <sheet name="какао с молок" sheetId="5" r:id="rId5"/>
    <sheet name="молоко" sheetId="6" r:id="rId6"/>
    <sheet name="кефир" sheetId="7" r:id="rId7"/>
    <sheet name="какао с молок2" sheetId="8" r:id="rId8"/>
    <sheet name="компот из сух" sheetId="9" r:id="rId9"/>
    <sheet name="компот из яблок" sheetId="10" r:id="rId10"/>
  </sheets>
  <calcPr calcId="162913"/>
</workbook>
</file>

<file path=xl/calcChain.xml><?xml version="1.0" encoding="utf-8"?>
<calcChain xmlns="http://schemas.openxmlformats.org/spreadsheetml/2006/main">
  <c r="E21" i="10" l="1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22" i="5" l="1"/>
  <c r="E22" i="9"/>
  <c r="E22" i="2"/>
  <c r="E22" i="6"/>
  <c r="E22" i="7"/>
  <c r="E22" i="8"/>
  <c r="E22" i="10"/>
  <c r="E22" i="1"/>
  <c r="E22" i="4"/>
</calcChain>
</file>

<file path=xl/sharedStrings.xml><?xml version="1.0" encoding="utf-8"?>
<sst xmlns="http://schemas.openxmlformats.org/spreadsheetml/2006/main" count="320" uniqueCount="46">
  <si>
    <t>Калькуляционная карта № ________</t>
  </si>
  <si>
    <t xml:space="preserve">   Организация </t>
  </si>
  <si>
    <t xml:space="preserve">   Предприятие</t>
  </si>
  <si>
    <t>Порядковый номер калькуляции и дата</t>
  </si>
  <si>
    <t>Наименование продукта</t>
  </si>
  <si>
    <t>норма</t>
  </si>
  <si>
    <t>цена</t>
  </si>
  <si>
    <t>сумма</t>
  </si>
  <si>
    <t>Общая стоимость набора</t>
  </si>
  <si>
    <t>Продажная цена блюда</t>
  </si>
  <si>
    <t>Заведующий производством</t>
  </si>
  <si>
    <t>КАЛЬКУЛЯЦИЮ СОСТАВИЛ</t>
  </si>
  <si>
    <t>Утверждаю: бухгалтер</t>
  </si>
  <si>
    <t>Наименование Чай с сахаром</t>
  </si>
  <si>
    <t>Номер по Сборнику рецептур № 430-06</t>
  </si>
  <si>
    <t>Чай черный в/с или 1/с</t>
  </si>
  <si>
    <t>Сахар-песок</t>
  </si>
  <si>
    <t>Выход в готовом виде 200гр</t>
  </si>
  <si>
    <t>Наименование Чай с молоком</t>
  </si>
  <si>
    <t>Номер по Сборнику рецептур № 432-06</t>
  </si>
  <si>
    <t>Молоко</t>
  </si>
  <si>
    <t>Вода</t>
  </si>
  <si>
    <t>Наименование Чай с лимоном</t>
  </si>
  <si>
    <t>Номер по Сборнику рецептур №</t>
  </si>
  <si>
    <t xml:space="preserve">Чай </t>
  </si>
  <si>
    <t>Лимон</t>
  </si>
  <si>
    <t>Молоко сгущенное с сахаром</t>
  </si>
  <si>
    <t>Наименование Какао  с молоком</t>
  </si>
  <si>
    <t>Номер по Сборнику рецептур № 383-15</t>
  </si>
  <si>
    <t>Наименование Молоко</t>
  </si>
  <si>
    <t>Номер по Сборнику рецептур № 436-06</t>
  </si>
  <si>
    <t>Молоко стерилизован или</t>
  </si>
  <si>
    <t>пастеризованное</t>
  </si>
  <si>
    <t>Кефир</t>
  </si>
  <si>
    <t>Наименование Кефир</t>
  </si>
  <si>
    <t>Номер по Сборнику рецептур № 386-15</t>
  </si>
  <si>
    <t>Какао-порошок</t>
  </si>
  <si>
    <t>Номер по Сборнику рецептур № 434-06</t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</si>
  <si>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</si>
  <si>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Наименование Компот из сухофруктов</t>
  </si>
  <si>
    <t>Сухофрукты</t>
  </si>
  <si>
    <t>Номер по Сборнику рецептур № 412-06</t>
  </si>
  <si>
    <t>Яблоки</t>
  </si>
  <si>
    <t>Наименование Компот из свежих яблок</t>
  </si>
  <si>
    <t>Номер по Сборнику рецептур № 409-06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</si>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</sst>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0" fillId="0" borderId="1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H18" sqref="H18"/>
    </sheetView>
  </sheetViews>
  <sheetFormatPr defaultRowHeight="15" x14ac:dyDescent="0.25"/>
  <cols>
    <col min="1" max="1" width="4.140625" customWidth="1"/>
    <col min="2" max="2" width="28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13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14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38</v>
      </c>
      <c r="D6" s="14"/>
      <c r="E6" s="15"/>
      <c r="F6" s="13" t="s">
        <v>38</v>
      </c>
      <c r="G6" s="14"/>
      <c r="H6" s="15"/>
      <c r="I6" s="13" t="s">
        <v>38</v>
      </c>
      <c r="J6" s="14"/>
      <c r="K6" s="15"/>
      <c r="L6" s="13" t="s">
        <v>38</v>
      </c>
      <c r="M6" s="14"/>
      <c r="N6" s="15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15</v>
      </c>
      <c r="C8" s="6">
        <v>7.0000000000000007E-2</v>
      </c>
      <c r="D8" s="6">
        <v>545</v>
      </c>
      <c r="E8" s="6">
        <f>C8*D8</f>
        <v>38.150000000000006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16</v>
      </c>
      <c r="C9" s="6">
        <v>1</v>
      </c>
      <c r="D9" s="6">
        <v>45.77</v>
      </c>
      <c r="E9" s="6">
        <f t="shared" ref="E9:E21" si="0">C9*D9</f>
        <v>45.77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8</v>
      </c>
      <c r="B22" s="9"/>
      <c r="C22" s="6"/>
      <c r="D22" s="6"/>
      <c r="E22" s="6">
        <f>SUM(E8:E21)</f>
        <v>83.920000000000016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9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17</v>
      </c>
      <c r="B24" s="9"/>
      <c r="C24" s="6"/>
      <c r="D24" s="6"/>
      <c r="E24" s="6">
        <v>0.84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10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11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12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D14" sqref="D14"/>
    </sheetView>
  </sheetViews>
  <sheetFormatPr defaultRowHeight="15" x14ac:dyDescent="0.25"/>
  <cols>
    <col min="1" max="1" width="3.42578125" customWidth="1"/>
    <col min="2" max="2" width="29.28515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18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19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38</v>
      </c>
      <c r="D6" s="14"/>
      <c r="E6" s="15"/>
      <c r="F6" s="13" t="s">
        <v>38</v>
      </c>
      <c r="G6" s="14"/>
      <c r="H6" s="15"/>
      <c r="I6" s="13" t="s">
        <v>38</v>
      </c>
      <c r="J6" s="14"/>
      <c r="K6" s="15"/>
      <c r="L6" s="13" t="s">
        <v>38</v>
      </c>
      <c r="M6" s="14"/>
      <c r="N6" s="15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15</v>
      </c>
      <c r="C8" s="6">
        <v>7.0000000000000007E-2</v>
      </c>
      <c r="D8" s="6">
        <v>545</v>
      </c>
      <c r="E8" s="6">
        <f>C8*D8</f>
        <v>38.150000000000006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20</v>
      </c>
      <c r="C9" s="6">
        <v>5</v>
      </c>
      <c r="D9" s="6">
        <v>59</v>
      </c>
      <c r="E9" s="6">
        <f t="shared" ref="E9:E21" si="0">C9*D9</f>
        <v>295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21</v>
      </c>
      <c r="C10" s="6">
        <v>10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16</v>
      </c>
      <c r="C11" s="6">
        <v>1</v>
      </c>
      <c r="D11" s="6">
        <v>45.77</v>
      </c>
      <c r="E11" s="6">
        <f t="shared" si="0"/>
        <v>45.77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8</v>
      </c>
      <c r="B22" s="9"/>
      <c r="C22" s="6"/>
      <c r="D22" s="6"/>
      <c r="E22" s="6">
        <f>SUM(E8:E21)</f>
        <v>378.91999999999996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9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17</v>
      </c>
      <c r="B24" s="9"/>
      <c r="C24" s="6"/>
      <c r="D24" s="6"/>
      <c r="E24" s="6">
        <v>3.79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10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11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12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F11" sqref="F11"/>
    </sheetView>
  </sheetViews>
  <sheetFormatPr defaultRowHeight="15" x14ac:dyDescent="0.25"/>
  <cols>
    <col min="1" max="1" width="4.28515625" customWidth="1"/>
    <col min="2" max="2" width="29.140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22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23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38</v>
      </c>
      <c r="D6" s="14"/>
      <c r="E6" s="15"/>
      <c r="F6" s="13" t="s">
        <v>38</v>
      </c>
      <c r="G6" s="14"/>
      <c r="H6" s="15"/>
      <c r="I6" s="13" t="s">
        <v>38</v>
      </c>
      <c r="J6" s="14"/>
      <c r="K6" s="15"/>
      <c r="L6" s="13" t="s">
        <v>38</v>
      </c>
      <c r="M6" s="14"/>
      <c r="N6" s="15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24</v>
      </c>
      <c r="C8" s="6">
        <v>0.1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16</v>
      </c>
      <c r="C9" s="6">
        <v>1.5</v>
      </c>
      <c r="D9" s="6"/>
      <c r="E9" s="6">
        <f t="shared" ref="E9:E21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25</v>
      </c>
      <c r="C10" s="6">
        <v>0.8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C11" s="6"/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8</v>
      </c>
      <c r="B22" s="9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9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17</v>
      </c>
      <c r="B24" s="9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10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11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12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L6" sqref="L6:N6"/>
    </sheetView>
  </sheetViews>
  <sheetFormatPr defaultRowHeight="15" x14ac:dyDescent="0.25"/>
  <cols>
    <col min="1" max="1" width="4.5703125" customWidth="1"/>
    <col min="2" max="2" width="28.140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18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19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45</v>
      </c>
      <c r="D6" s="14"/>
      <c r="E6" s="15"/>
      <c r="F6" s="13" t="s">
        <v>45</v>
      </c>
      <c r="G6" s="14"/>
      <c r="H6" s="15"/>
      <c r="I6" s="13" t="s">
        <v>45</v>
      </c>
      <c r="J6" s="14"/>
      <c r="K6" s="15"/>
      <c r="L6" s="13" t="s">
        <v>45</v>
      </c>
      <c r="M6" s="14"/>
      <c r="N6" s="15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15</v>
      </c>
      <c r="C8" s="6">
        <v>7.0000000000000007E-2</v>
      </c>
      <c r="D8" s="6">
        <v>545</v>
      </c>
      <c r="E8" s="6">
        <f>C8*D8</f>
        <v>38.150000000000006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16</v>
      </c>
      <c r="C9" s="6">
        <v>1</v>
      </c>
      <c r="D9" s="6">
        <v>45.77</v>
      </c>
      <c r="E9" s="6">
        <f t="shared" ref="E9:E21" si="0">C9*D9</f>
        <v>45.77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26</v>
      </c>
      <c r="C10" s="6">
        <v>1.9</v>
      </c>
      <c r="D10" s="6">
        <v>132.74</v>
      </c>
      <c r="E10" s="6">
        <f t="shared" si="0"/>
        <v>252.20600000000002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21</v>
      </c>
      <c r="C11" s="6">
        <v>0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8</v>
      </c>
      <c r="B22" s="9"/>
      <c r="C22" s="6"/>
      <c r="D22" s="6"/>
      <c r="E22" s="6">
        <f>SUM(E8:E21)</f>
        <v>336.12600000000003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9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17</v>
      </c>
      <c r="B24" s="9"/>
      <c r="C24" s="6"/>
      <c r="D24" s="6"/>
      <c r="E24" s="6">
        <v>3.36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10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11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12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C6" sqref="C6:E6"/>
    </sheetView>
  </sheetViews>
  <sheetFormatPr defaultRowHeight="15" x14ac:dyDescent="0.25"/>
  <cols>
    <col min="1" max="1" width="4.5703125" customWidth="1"/>
    <col min="2" max="2" width="28.28515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27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28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45</v>
      </c>
      <c r="D6" s="14"/>
      <c r="E6" s="15"/>
      <c r="F6" s="13" t="s">
        <v>38</v>
      </c>
      <c r="G6" s="14"/>
      <c r="H6" s="15"/>
      <c r="I6" s="13" t="s">
        <v>38</v>
      </c>
      <c r="J6" s="14"/>
      <c r="K6" s="15"/>
      <c r="L6" s="13" t="s">
        <v>38</v>
      </c>
      <c r="M6" s="14"/>
      <c r="N6" s="15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36</v>
      </c>
      <c r="C8" s="6">
        <v>0.4</v>
      </c>
      <c r="D8" s="6">
        <v>400</v>
      </c>
      <c r="E8" s="6">
        <f>C8*D8</f>
        <v>160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16</v>
      </c>
      <c r="C9" s="6">
        <v>0.3</v>
      </c>
      <c r="D9" s="6">
        <v>45.77</v>
      </c>
      <c r="E9" s="6">
        <f t="shared" ref="E9:E21" si="0">C9*D9</f>
        <v>13.731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26</v>
      </c>
      <c r="C10" s="6">
        <v>3.8</v>
      </c>
      <c r="D10" s="6">
        <v>132.74</v>
      </c>
      <c r="E10" s="6">
        <f t="shared" si="0"/>
        <v>504.41200000000003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21</v>
      </c>
      <c r="C11" s="6">
        <v>16.399999999999999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8</v>
      </c>
      <c r="B22" s="9"/>
      <c r="C22" s="6"/>
      <c r="D22" s="6"/>
      <c r="E22" s="6">
        <f>SUM(E8:E21)</f>
        <v>678.14300000000003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9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17</v>
      </c>
      <c r="B24" s="9"/>
      <c r="C24" s="6"/>
      <c r="D24" s="6"/>
      <c r="E24" s="6">
        <v>6.78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10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11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12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L6" sqref="L6:N6"/>
    </sheetView>
  </sheetViews>
  <sheetFormatPr defaultRowHeight="15" x14ac:dyDescent="0.25"/>
  <cols>
    <col min="1" max="1" width="4.85546875" customWidth="1"/>
    <col min="2" max="2" width="27.855468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29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30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38</v>
      </c>
      <c r="D6" s="14"/>
      <c r="E6" s="15"/>
      <c r="F6" s="13" t="s">
        <v>38</v>
      </c>
      <c r="G6" s="14"/>
      <c r="H6" s="15"/>
      <c r="I6" s="13" t="s">
        <v>38</v>
      </c>
      <c r="J6" s="14"/>
      <c r="K6" s="15"/>
      <c r="L6" s="13" t="s">
        <v>38</v>
      </c>
      <c r="M6" s="14"/>
      <c r="N6" s="15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31</v>
      </c>
      <c r="C8" s="6">
        <v>21</v>
      </c>
      <c r="D8" s="6">
        <v>59</v>
      </c>
      <c r="E8" s="6">
        <f>C8*D8</f>
        <v>1239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32</v>
      </c>
      <c r="C9" s="6"/>
      <c r="D9" s="6"/>
      <c r="E9" s="6">
        <f t="shared" ref="E9:E21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C10" s="6"/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8</v>
      </c>
      <c r="B22" s="9"/>
      <c r="C22" s="6"/>
      <c r="D22" s="6"/>
      <c r="E22" s="6">
        <f>SUM(E8:E21)</f>
        <v>1239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9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17</v>
      </c>
      <c r="B24" s="9"/>
      <c r="C24" s="6"/>
      <c r="D24" s="6"/>
      <c r="E24" s="6">
        <v>12.39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10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11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12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L6" sqref="L6:N6"/>
    </sheetView>
  </sheetViews>
  <sheetFormatPr defaultRowHeight="15" x14ac:dyDescent="0.25"/>
  <cols>
    <col min="1" max="1" width="4.28515625" customWidth="1"/>
    <col min="2" max="2" width="28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34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35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38</v>
      </c>
      <c r="D6" s="14"/>
      <c r="E6" s="15"/>
      <c r="F6" s="13" t="s">
        <v>38</v>
      </c>
      <c r="G6" s="14"/>
      <c r="H6" s="15"/>
      <c r="I6" s="13" t="s">
        <v>38</v>
      </c>
      <c r="J6" s="14"/>
      <c r="K6" s="15"/>
      <c r="L6" s="13" t="s">
        <v>38</v>
      </c>
      <c r="M6" s="14"/>
      <c r="N6" s="15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33</v>
      </c>
      <c r="C8" s="6">
        <v>20.7</v>
      </c>
      <c r="D8" s="6">
        <v>59</v>
      </c>
      <c r="E8" s="6">
        <f>C8*D8</f>
        <v>1221.3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>
        <f t="shared" ref="E9:E21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C10" s="6"/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8</v>
      </c>
      <c r="B22" s="9"/>
      <c r="C22" s="6"/>
      <c r="D22" s="6"/>
      <c r="E22" s="6">
        <f>SUM(E8:E21)</f>
        <v>1221.3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9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17</v>
      </c>
      <c r="B24" s="9"/>
      <c r="C24" s="6"/>
      <c r="D24" s="6"/>
      <c r="E24" s="6">
        <v>12.21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10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11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12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workbookViewId="0">
      <selection activeCell="E24" sqref="E24"/>
    </sheetView>
  </sheetViews>
  <sheetFormatPr defaultRowHeight="15" x14ac:dyDescent="0.25"/>
  <cols>
    <col min="1" max="1" width="4.7109375" customWidth="1"/>
    <col min="2" max="2" width="28.28515625" customWidth="1"/>
  </cols>
  <sheetData>
    <row r="1" spans="1:14" ht="20.25" x14ac:dyDescent="0.3">
      <c r="A1" s="1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27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2"/>
      <c r="D4" s="2"/>
      <c r="E4" s="2"/>
      <c r="F4" s="2"/>
      <c r="G4" s="2"/>
      <c r="H4" s="4" t="s">
        <v>37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38</v>
      </c>
      <c r="D6" s="14"/>
      <c r="E6" s="15"/>
      <c r="F6" s="13" t="s">
        <v>38</v>
      </c>
      <c r="G6" s="14"/>
      <c r="H6" s="15"/>
      <c r="I6" s="13" t="s">
        <v>38</v>
      </c>
      <c r="J6" s="14"/>
      <c r="K6" s="15"/>
      <c r="L6" s="13" t="s">
        <v>38</v>
      </c>
      <c r="M6" s="14"/>
      <c r="N6" s="15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36</v>
      </c>
      <c r="C8" s="6">
        <v>0.5</v>
      </c>
      <c r="D8" s="6">
        <v>635</v>
      </c>
      <c r="E8" s="6">
        <f>C8*D8</f>
        <v>317.5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16</v>
      </c>
      <c r="C9" s="6">
        <v>1</v>
      </c>
      <c r="D9" s="6">
        <v>37.130000000000003</v>
      </c>
      <c r="E9" s="6">
        <f t="shared" ref="E9:E21" si="0">C9*D9</f>
        <v>37.130000000000003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20</v>
      </c>
      <c r="C10" s="6">
        <v>10</v>
      </c>
      <c r="D10" s="6">
        <v>84.16</v>
      </c>
      <c r="E10" s="6">
        <f t="shared" si="0"/>
        <v>841.59999999999991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21</v>
      </c>
      <c r="C11" s="6">
        <v>11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8</v>
      </c>
      <c r="B22" s="9"/>
      <c r="C22" s="6"/>
      <c r="D22" s="6"/>
      <c r="E22" s="6">
        <f>SUM(E8:E21)</f>
        <v>1196.23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9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17</v>
      </c>
      <c r="B24" s="9"/>
      <c r="C24" s="6"/>
      <c r="D24" s="6"/>
      <c r="E24" s="6">
        <v>11.96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10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11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12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C26:E26"/>
    <mergeCell ref="F26:H26"/>
    <mergeCell ref="I26:K26"/>
    <mergeCell ref="L26:N26"/>
    <mergeCell ref="C27:E27"/>
    <mergeCell ref="F27:H27"/>
    <mergeCell ref="I27:K27"/>
    <mergeCell ref="L27:N27"/>
    <mergeCell ref="C6:E6"/>
    <mergeCell ref="F6:H6"/>
    <mergeCell ref="I6:K6"/>
    <mergeCell ref="L6:N6"/>
    <mergeCell ref="C25:E25"/>
    <mergeCell ref="F25:H25"/>
    <mergeCell ref="I25:K25"/>
    <mergeCell ref="L25:N25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scale="91" fitToHeight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workbookViewId="0">
      <selection activeCell="L6" sqref="L6:N6"/>
    </sheetView>
  </sheetViews>
  <sheetFormatPr defaultRowHeight="15" x14ac:dyDescent="0.25"/>
  <cols>
    <col min="1" max="1" width="3.85546875" customWidth="1"/>
    <col min="2" max="2" width="28.71093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39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41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45</v>
      </c>
      <c r="D6" s="14"/>
      <c r="E6" s="15"/>
      <c r="F6" s="13" t="s">
        <v>45</v>
      </c>
      <c r="G6" s="14"/>
      <c r="H6" s="15"/>
      <c r="I6" s="13" t="s">
        <v>45</v>
      </c>
      <c r="J6" s="14"/>
      <c r="K6" s="15"/>
      <c r="L6" s="13" t="s">
        <v>45</v>
      </c>
      <c r="M6" s="14"/>
      <c r="N6" s="15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40</v>
      </c>
      <c r="C8" s="6">
        <v>2</v>
      </c>
      <c r="D8" s="6">
        <v>259.7</v>
      </c>
      <c r="E8" s="6">
        <f>C8*D8</f>
        <v>519.4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16</v>
      </c>
      <c r="C9" s="6">
        <v>2</v>
      </c>
      <c r="D9" s="6">
        <v>37.130000000000003</v>
      </c>
      <c r="E9" s="6">
        <f t="shared" ref="E9:E21" si="0">C9*D9</f>
        <v>74.260000000000005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21</v>
      </c>
      <c r="C10" s="6">
        <v>20.3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ht="15.75" customHeight="1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8</v>
      </c>
      <c r="B22" s="9"/>
      <c r="C22" s="6"/>
      <c r="D22" s="6"/>
      <c r="E22" s="6">
        <f>SUM(E8:E21)</f>
        <v>593.66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9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17</v>
      </c>
      <c r="B24" s="9"/>
      <c r="C24" s="6"/>
      <c r="D24" s="6"/>
      <c r="E24" s="6">
        <v>5.04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10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11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12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C26:E26"/>
    <mergeCell ref="F26:H26"/>
    <mergeCell ref="I26:K26"/>
    <mergeCell ref="L26:N26"/>
    <mergeCell ref="C27:E27"/>
    <mergeCell ref="F27:H27"/>
    <mergeCell ref="I27:K27"/>
    <mergeCell ref="L27:N27"/>
    <mergeCell ref="C6:E6"/>
    <mergeCell ref="F6:H6"/>
    <mergeCell ref="I6:K6"/>
    <mergeCell ref="L6:N6"/>
    <mergeCell ref="C25:E25"/>
    <mergeCell ref="F25:H25"/>
    <mergeCell ref="I25:K25"/>
    <mergeCell ref="L25:N25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scale="92" fitToHeight="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view="pageBreakPreview" zoomScale="90" zoomScaleNormal="100" zoomScaleSheetLayoutView="90" workbookViewId="0">
      <selection activeCell="L6" sqref="L6:N6"/>
    </sheetView>
  </sheetViews>
  <sheetFormatPr defaultRowHeight="15" x14ac:dyDescent="0.25"/>
  <cols>
    <col min="1" max="1" width="4.140625" customWidth="1"/>
    <col min="2" max="2" width="28.855468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43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44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45</v>
      </c>
      <c r="D6" s="14"/>
      <c r="E6" s="15"/>
      <c r="F6" s="13" t="s">
        <v>45</v>
      </c>
      <c r="G6" s="14"/>
      <c r="H6" s="15"/>
      <c r="I6" s="13" t="s">
        <v>45</v>
      </c>
      <c r="J6" s="14"/>
      <c r="K6" s="15"/>
      <c r="L6" s="13" t="s">
        <v>45</v>
      </c>
      <c r="M6" s="14"/>
      <c r="N6" s="15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42</v>
      </c>
      <c r="C8" s="6">
        <v>4.54</v>
      </c>
      <c r="D8" s="6">
        <v>139.61000000000001</v>
      </c>
      <c r="E8" s="6">
        <f>C8*D8</f>
        <v>633.82940000000008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16</v>
      </c>
      <c r="C9" s="6">
        <v>2.4</v>
      </c>
      <c r="D9" s="6">
        <v>37.130000000000003</v>
      </c>
      <c r="E9" s="6">
        <f t="shared" ref="E9:E21" si="0">C9*D9</f>
        <v>89.112000000000009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21</v>
      </c>
      <c r="C10" s="6">
        <v>18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8</v>
      </c>
      <c r="B22" s="9"/>
      <c r="C22" s="6"/>
      <c r="D22" s="6"/>
      <c r="E22" s="6">
        <f>SUM(E8:E21)</f>
        <v>722.94140000000004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9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17</v>
      </c>
      <c r="B24" s="9"/>
      <c r="C24" s="6"/>
      <c r="D24" s="6"/>
      <c r="E24" s="6">
        <v>7.23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10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11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12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C26:E26"/>
    <mergeCell ref="F26:H26"/>
    <mergeCell ref="I26:K26"/>
    <mergeCell ref="L26:N26"/>
    <mergeCell ref="C27:E27"/>
    <mergeCell ref="F27:H27"/>
    <mergeCell ref="I27:K27"/>
    <mergeCell ref="L27:N27"/>
    <mergeCell ref="C6:E6"/>
    <mergeCell ref="F6:H6"/>
    <mergeCell ref="I6:K6"/>
    <mergeCell ref="L6:N6"/>
    <mergeCell ref="C25:E25"/>
    <mergeCell ref="F25:H25"/>
    <mergeCell ref="I25:K25"/>
    <mergeCell ref="L25:N25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чай с сах</vt:lpstr>
      <vt:lpstr>чай с молок</vt:lpstr>
      <vt:lpstr>чай с лимоном</vt:lpstr>
      <vt:lpstr>чай с молок2</vt:lpstr>
      <vt:lpstr>какао с молок</vt:lpstr>
      <vt:lpstr>молоко</vt:lpstr>
      <vt:lpstr>кефир</vt:lpstr>
      <vt:lpstr>какао с молок2</vt:lpstr>
      <vt:lpstr>компот из сух</vt:lpstr>
      <vt:lpstr>компот из яблок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X553M</dc:creator>
  <cp:lastModifiedBy>Пользователь</cp:lastModifiedBy>
  <cp:lastPrinted>2019-02-26T15:27:46Z</cp:lastPrinted>
  <dcterms:created xsi:type="dcterms:W3CDTF">2018-10-27T13:16:22Z</dcterms:created>
  <dcterms:modified xsi:type="dcterms:W3CDTF">2020-08-20T19:28:24Z</dcterms:modified>
</cp:coreProperties>
</file>