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карточки\"/>
    </mc:Choice>
  </mc:AlternateContent>
  <bookViews>
    <workbookView xWindow="240" yWindow="105" windowWidth="20055" windowHeight="9225" firstSheet="2" activeTab="8"/>
  </bookViews>
  <sheets>
    <sheet name="пюре из бобов" sheetId="1" r:id="rId1"/>
    <sheet name="макароны отвар" sheetId="2" r:id="rId2"/>
    <sheet name="пюре из бобов2" sheetId="3" r:id="rId3"/>
    <sheet name="горошек конс" sheetId="4" r:id="rId4"/>
    <sheet name="карт отв" sheetId="5" r:id="rId5"/>
    <sheet name="пюре из боб и карт" sheetId="6" r:id="rId6"/>
    <sheet name="пюре карт" sheetId="7" r:id="rId7"/>
    <sheet name="рис отв" sheetId="8" r:id="rId8"/>
    <sheet name="бобов отв" sheetId="9" r:id="rId9"/>
  </sheets>
  <calcPr calcId="162913"/>
</workbook>
</file>

<file path=xl/calcChain.xml><?xml version="1.0" encoding="utf-8"?>
<calcChain xmlns="http://schemas.openxmlformats.org/spreadsheetml/2006/main">
  <c r="N14" i="9" l="1"/>
  <c r="N15" i="9"/>
  <c r="N16" i="9"/>
  <c r="N17" i="9"/>
  <c r="N18" i="9"/>
  <c r="K14" i="9"/>
  <c r="K15" i="9"/>
  <c r="K16" i="9"/>
  <c r="K17" i="9"/>
  <c r="K18" i="9"/>
  <c r="K19" i="9"/>
  <c r="H14" i="9"/>
  <c r="H15" i="9"/>
  <c r="H16" i="9"/>
  <c r="H17" i="9"/>
  <c r="H18" i="9"/>
  <c r="E14" i="9"/>
  <c r="E15" i="9"/>
  <c r="E16" i="9"/>
  <c r="E17" i="9"/>
  <c r="E18" i="9"/>
  <c r="E19" i="9"/>
  <c r="E12" i="8"/>
  <c r="E13" i="8"/>
  <c r="E14" i="8"/>
  <c r="E15" i="8"/>
  <c r="E16" i="8"/>
  <c r="E17" i="8"/>
  <c r="E18" i="8"/>
  <c r="E19" i="5"/>
  <c r="E20" i="5"/>
  <c r="E21" i="5"/>
  <c r="N12" i="4"/>
  <c r="N13" i="4"/>
  <c r="N14" i="4"/>
  <c r="N15" i="4"/>
  <c r="N16" i="4"/>
  <c r="N17" i="4"/>
  <c r="N18" i="4"/>
  <c r="K12" i="4"/>
  <c r="K13" i="4"/>
  <c r="K14" i="4"/>
  <c r="K15" i="4"/>
  <c r="K16" i="4"/>
  <c r="K17" i="4"/>
  <c r="K18" i="4"/>
  <c r="H12" i="4"/>
  <c r="H13" i="4"/>
  <c r="H14" i="4"/>
  <c r="H15" i="4"/>
  <c r="H16" i="4"/>
  <c r="H17" i="4"/>
  <c r="H18" i="4"/>
  <c r="E12" i="4"/>
  <c r="E13" i="4"/>
  <c r="E14" i="4"/>
  <c r="E15" i="4"/>
  <c r="E16" i="4"/>
  <c r="E17" i="4"/>
  <c r="E18" i="4"/>
  <c r="E14" i="2"/>
  <c r="E15" i="2"/>
  <c r="E16" i="2"/>
  <c r="E17" i="2"/>
  <c r="E18" i="2"/>
  <c r="E19" i="2"/>
  <c r="N13" i="3"/>
  <c r="N14" i="3"/>
  <c r="N15" i="3"/>
  <c r="N16" i="3"/>
  <c r="N17" i="3"/>
  <c r="N18" i="3"/>
  <c r="N19" i="3"/>
  <c r="N20" i="3"/>
  <c r="N21" i="3"/>
  <c r="K13" i="3"/>
  <c r="K14" i="3"/>
  <c r="K15" i="3"/>
  <c r="K16" i="3"/>
  <c r="K17" i="3"/>
  <c r="K18" i="3"/>
  <c r="K19" i="3"/>
  <c r="K20" i="3"/>
  <c r="K21" i="3"/>
  <c r="K22" i="3"/>
  <c r="H12" i="3"/>
  <c r="H13" i="3"/>
  <c r="H14" i="3"/>
  <c r="H15" i="3"/>
  <c r="H16" i="3"/>
  <c r="H17" i="3"/>
  <c r="H18" i="3"/>
  <c r="H19" i="3"/>
  <c r="H20" i="3"/>
  <c r="H21" i="3"/>
  <c r="H22" i="3"/>
  <c r="H23" i="3"/>
  <c r="E12" i="3"/>
  <c r="E13" i="3"/>
  <c r="E14" i="3"/>
  <c r="E15" i="3"/>
  <c r="E16" i="3"/>
  <c r="E17" i="3"/>
  <c r="E18" i="3"/>
  <c r="E19" i="3"/>
  <c r="E20" i="3"/>
  <c r="E21" i="3"/>
  <c r="N13" i="1"/>
  <c r="N14" i="1"/>
  <c r="N15" i="1"/>
  <c r="N16" i="1"/>
  <c r="N17" i="1"/>
  <c r="N18" i="1"/>
  <c r="K13" i="1"/>
  <c r="K14" i="1"/>
  <c r="K15" i="1"/>
  <c r="K16" i="1"/>
  <c r="K17" i="1"/>
  <c r="K18" i="1"/>
  <c r="H13" i="1"/>
  <c r="H14" i="1"/>
  <c r="H15" i="1"/>
  <c r="H16" i="1"/>
  <c r="H17" i="1"/>
  <c r="H18" i="1"/>
  <c r="E12" i="1"/>
  <c r="E13" i="1"/>
  <c r="E14" i="1"/>
  <c r="E15" i="1"/>
  <c r="E16" i="1"/>
  <c r="E17" i="1"/>
  <c r="E18" i="1"/>
  <c r="N25" i="9" l="1"/>
  <c r="K25" i="9"/>
  <c r="H25" i="9"/>
  <c r="E25" i="9"/>
  <c r="N24" i="9"/>
  <c r="K24" i="9"/>
  <c r="H24" i="9"/>
  <c r="E24" i="9"/>
  <c r="N23" i="9"/>
  <c r="K23" i="9"/>
  <c r="H23" i="9"/>
  <c r="E23" i="9"/>
  <c r="N22" i="9"/>
  <c r="K22" i="9"/>
  <c r="H22" i="9"/>
  <c r="E22" i="9"/>
  <c r="N21" i="9"/>
  <c r="K21" i="9"/>
  <c r="H21" i="9"/>
  <c r="E21" i="9"/>
  <c r="N20" i="9"/>
  <c r="K20" i="9"/>
  <c r="H20" i="9"/>
  <c r="E20" i="9"/>
  <c r="N19" i="9"/>
  <c r="H19" i="9"/>
  <c r="N13" i="9"/>
  <c r="K13" i="9"/>
  <c r="H13" i="9"/>
  <c r="E13" i="9"/>
  <c r="N12" i="9"/>
  <c r="K12" i="9"/>
  <c r="H12" i="9"/>
  <c r="E12" i="9"/>
  <c r="N11" i="9"/>
  <c r="K11" i="9"/>
  <c r="H11" i="9"/>
  <c r="E11" i="9"/>
  <c r="N10" i="9"/>
  <c r="K10" i="9"/>
  <c r="H10" i="9"/>
  <c r="E10" i="9"/>
  <c r="N9" i="9"/>
  <c r="K9" i="9"/>
  <c r="H9" i="9"/>
  <c r="E9" i="9"/>
  <c r="N8" i="9"/>
  <c r="K8" i="9"/>
  <c r="H8" i="9"/>
  <c r="E8" i="9"/>
  <c r="E26" i="9" s="1"/>
  <c r="E26" i="8"/>
  <c r="E25" i="8"/>
  <c r="E24" i="8"/>
  <c r="E23" i="8"/>
  <c r="E22" i="8"/>
  <c r="E21" i="8"/>
  <c r="E20" i="8"/>
  <c r="E19" i="8"/>
  <c r="E11" i="8"/>
  <c r="E10" i="8"/>
  <c r="E9" i="8"/>
  <c r="E8" i="8"/>
  <c r="E26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8" i="7"/>
  <c r="E27" i="8" l="1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8" i="6"/>
  <c r="E27" i="6" s="1"/>
  <c r="E9" i="5"/>
  <c r="E10" i="5"/>
  <c r="E12" i="5"/>
  <c r="E13" i="5"/>
  <c r="E14" i="5"/>
  <c r="E15" i="5"/>
  <c r="E16" i="5"/>
  <c r="E17" i="5"/>
  <c r="E18" i="5"/>
  <c r="E22" i="5"/>
  <c r="E23" i="5"/>
  <c r="E24" i="5"/>
  <c r="E25" i="5"/>
  <c r="E26" i="5"/>
  <c r="E8" i="5"/>
  <c r="E8" i="4"/>
  <c r="H8" i="4"/>
  <c r="K8" i="4"/>
  <c r="N8" i="4"/>
  <c r="N25" i="4"/>
  <c r="K25" i="4"/>
  <c r="H25" i="4"/>
  <c r="E25" i="4"/>
  <c r="N24" i="4"/>
  <c r="K24" i="4"/>
  <c r="H24" i="4"/>
  <c r="E24" i="4"/>
  <c r="N23" i="4"/>
  <c r="K23" i="4"/>
  <c r="H23" i="4"/>
  <c r="E23" i="4"/>
  <c r="N22" i="4"/>
  <c r="K22" i="4"/>
  <c r="H22" i="4"/>
  <c r="E22" i="4"/>
  <c r="N21" i="4"/>
  <c r="K21" i="4"/>
  <c r="H21" i="4"/>
  <c r="E21" i="4"/>
  <c r="N20" i="4"/>
  <c r="K20" i="4"/>
  <c r="H20" i="4"/>
  <c r="E20" i="4"/>
  <c r="N19" i="4"/>
  <c r="K19" i="4"/>
  <c r="H19" i="4"/>
  <c r="E19" i="4"/>
  <c r="N11" i="4"/>
  <c r="K11" i="4"/>
  <c r="H11" i="4"/>
  <c r="E11" i="4"/>
  <c r="N10" i="4"/>
  <c r="K10" i="4"/>
  <c r="H10" i="4"/>
  <c r="E10" i="4"/>
  <c r="N9" i="4"/>
  <c r="K9" i="4"/>
  <c r="H9" i="4"/>
  <c r="E9" i="4"/>
  <c r="N26" i="3"/>
  <c r="K26" i="3"/>
  <c r="H26" i="3"/>
  <c r="E26" i="3"/>
  <c r="N25" i="3"/>
  <c r="K25" i="3"/>
  <c r="H25" i="3"/>
  <c r="E25" i="3"/>
  <c r="N24" i="3"/>
  <c r="K24" i="3"/>
  <c r="H24" i="3"/>
  <c r="E24" i="3"/>
  <c r="N23" i="3"/>
  <c r="K23" i="3"/>
  <c r="E23" i="3"/>
  <c r="N22" i="3"/>
  <c r="E22" i="3"/>
  <c r="N12" i="3"/>
  <c r="K12" i="3"/>
  <c r="N11" i="3"/>
  <c r="K11" i="3"/>
  <c r="H11" i="3"/>
  <c r="E11" i="3"/>
  <c r="N10" i="3"/>
  <c r="K10" i="3"/>
  <c r="H10" i="3"/>
  <c r="E10" i="3"/>
  <c r="N9" i="3"/>
  <c r="K9" i="3"/>
  <c r="H9" i="3"/>
  <c r="E9" i="3"/>
  <c r="N8" i="3"/>
  <c r="K8" i="3"/>
  <c r="H8" i="3"/>
  <c r="E8" i="3"/>
  <c r="E27" i="3" s="1"/>
  <c r="N25" i="1"/>
  <c r="N24" i="1"/>
  <c r="N23" i="1"/>
  <c r="N22" i="1"/>
  <c r="N21" i="1"/>
  <c r="N20" i="1"/>
  <c r="N19" i="1"/>
  <c r="N12" i="1"/>
  <c r="N11" i="1"/>
  <c r="N10" i="1"/>
  <c r="N9" i="1"/>
  <c r="N8" i="1"/>
  <c r="K9" i="1"/>
  <c r="K10" i="1"/>
  <c r="K11" i="1"/>
  <c r="K12" i="1"/>
  <c r="K19" i="1"/>
  <c r="K20" i="1"/>
  <c r="K21" i="1"/>
  <c r="K22" i="1"/>
  <c r="K23" i="1"/>
  <c r="K24" i="1"/>
  <c r="K25" i="1"/>
  <c r="K8" i="1"/>
  <c r="H9" i="1"/>
  <c r="H10" i="1"/>
  <c r="H11" i="1"/>
  <c r="H12" i="1"/>
  <c r="H19" i="1"/>
  <c r="H20" i="1"/>
  <c r="H21" i="1"/>
  <c r="H22" i="1"/>
  <c r="H23" i="1"/>
  <c r="H24" i="1"/>
  <c r="H25" i="1"/>
  <c r="H8" i="1"/>
  <c r="E25" i="2"/>
  <c r="E24" i="2"/>
  <c r="E23" i="2"/>
  <c r="E22" i="2"/>
  <c r="E21" i="2"/>
  <c r="E20" i="2"/>
  <c r="E13" i="2"/>
  <c r="E12" i="2"/>
  <c r="E11" i="2"/>
  <c r="E10" i="2"/>
  <c r="E26" i="2" s="1"/>
  <c r="E8" i="2"/>
  <c r="E25" i="1"/>
  <c r="E24" i="1"/>
  <c r="E23" i="1"/>
  <c r="E22" i="1"/>
  <c r="E21" i="1"/>
  <c r="E20" i="1"/>
  <c r="E19" i="1"/>
  <c r="E11" i="1"/>
  <c r="E10" i="1"/>
  <c r="E9" i="1"/>
  <c r="E8" i="1"/>
  <c r="E26" i="1" l="1"/>
  <c r="E27" i="5"/>
  <c r="E26" i="4"/>
</calcChain>
</file>

<file path=xl/sharedStrings.xml><?xml version="1.0" encoding="utf-8"?>
<sst xmlns="http://schemas.openxmlformats.org/spreadsheetml/2006/main" count="301" uniqueCount="54">
  <si>
    <t>Калькуляционная карта № ________</t>
  </si>
  <si>
    <t xml:space="preserve">   Организация </t>
  </si>
  <si>
    <t xml:space="preserve">   Предприятие</t>
  </si>
  <si>
    <t>Порядковый номер калькуляции и дата</t>
  </si>
  <si>
    <t>Наименование продукта</t>
  </si>
  <si>
    <t>норма</t>
  </si>
  <si>
    <t>цена</t>
  </si>
  <si>
    <t>сумма</t>
  </si>
  <si>
    <t>Масло сливочное</t>
  </si>
  <si>
    <t>Соль поваренная</t>
  </si>
  <si>
    <t>Общая стоимость набора</t>
  </si>
  <si>
    <t>Продажная цена блюда</t>
  </si>
  <si>
    <t>Заведующий производством</t>
  </si>
  <si>
    <t>КАЛЬКУЛЯЦИЮ СОСТАВИЛ</t>
  </si>
  <si>
    <t>Утверждаю: бухгалтер</t>
  </si>
  <si>
    <t>Наименование Пюре из бобовых</t>
  </si>
  <si>
    <t>Номер по Сборнику рецептур № 199-15</t>
  </si>
  <si>
    <t>Горох</t>
  </si>
  <si>
    <t>Выход в готовом виде 100/5</t>
  </si>
  <si>
    <t>Макаронные изделия</t>
  </si>
  <si>
    <t>Наименование Макароны отварные</t>
  </si>
  <si>
    <t>Вода</t>
  </si>
  <si>
    <t>Выход в готовом виде 100/3гр</t>
  </si>
  <si>
    <t>Номер по Сборнику рецептур № 358-06</t>
  </si>
  <si>
    <t>Номер по Сборнику рецептур № 244-06</t>
  </si>
  <si>
    <t>Горошек зелен. консерв</t>
  </si>
  <si>
    <t>Выход в готовом виде 100/3г</t>
  </si>
  <si>
    <r>
      <t xml:space="preserve">  </t>
    </r>
    <r>
      <rPr>
        <sz val="11"/>
        <color theme="1"/>
        <rFont val="Calibri"/>
        <family val="2"/>
        <charset val="204"/>
      </rPr>
      <t>«__»______2019г.</t>
    </r>
  </si>
  <si>
    <t>Наименование Горошек зеленый консервированный отварной</t>
  </si>
  <si>
    <t>Наименование Картофель отварной</t>
  </si>
  <si>
    <t>Номер по Сборнику рецептур № 160-06</t>
  </si>
  <si>
    <t>Картофель с 01.09</t>
  </si>
  <si>
    <t>Картофель с 1.11</t>
  </si>
  <si>
    <t>Картофель с 1.01</t>
  </si>
  <si>
    <t>Картофель с 1.03</t>
  </si>
  <si>
    <t>Выход в готовом виде 100/4г</t>
  </si>
  <si>
    <t xml:space="preserve">Наименование Пюре из бобовых и картофеля </t>
  </si>
  <si>
    <t>Номер по Сборнику рецептур № 200-15</t>
  </si>
  <si>
    <t>мМолоко</t>
  </si>
  <si>
    <t>Выход в готовом виде 100/5г</t>
  </si>
  <si>
    <t>Номер по Сборнику рецептур № 246-06</t>
  </si>
  <si>
    <t>Наименование Пюре картофельное</t>
  </si>
  <si>
    <t>Номер по Сборнику рецептур № 362-06</t>
  </si>
  <si>
    <t>Молоко</t>
  </si>
  <si>
    <t>Выход в готовом виде 100гр</t>
  </si>
  <si>
    <t>Наименование Рис отварной</t>
  </si>
  <si>
    <t>Номер по Сборнику рецептур № 355-06</t>
  </si>
  <si>
    <t>Крупа рисовая</t>
  </si>
  <si>
    <t>Наименование Бобовые отварные</t>
  </si>
  <si>
    <t>Номер по Сборнику рецептур № 358-15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</si>
  <si>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</si>
  <si>
    <t xml:space="preserve">  "_________2020</t>
  </si>
  <si>
    <r>
      <t xml:space="preserve">  </t>
    </r>
    <r>
      <rPr>
        <sz val="11"/>
        <color theme="1"/>
        <rFont val="Calibri"/>
        <family val="2"/>
        <charset val="204"/>
      </rPr>
      <t>«__»______2020__г.</t>
    </r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</si>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</sst>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1" xfId="0" applyFont="1" applyBorder="1"/>
    <xf numFmtId="0" fontId="0" fillId="0" borderId="1" xfId="0" applyBorder="1"/>
    <xf numFmtId="0" fontId="1" fillId="0" borderId="1" xfId="0" applyFont="1" applyBorder="1"/>
    <xf numFmtId="0" fontId="0" fillId="0" borderId="0" xfId="0" applyBorder="1"/>
    <xf numFmtId="0" fontId="0" fillId="0" borderId="1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2" xfId="0" applyFont="1" applyBorder="1"/>
    <xf numFmtId="0" fontId="1" fillId="0" borderId="4" xfId="0" applyFont="1" applyBorder="1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workbookViewId="0">
      <selection activeCell="G22" sqref="G22"/>
    </sheetView>
  </sheetViews>
  <sheetFormatPr defaultRowHeight="15" x14ac:dyDescent="0.25"/>
  <cols>
    <col min="1" max="1" width="5.28515625" customWidth="1"/>
    <col min="2" max="2" width="27.425781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15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16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0" t="s">
        <v>27</v>
      </c>
      <c r="D6" s="11"/>
      <c r="E6" s="12"/>
      <c r="F6" s="10" t="s">
        <v>27</v>
      </c>
      <c r="G6" s="11"/>
      <c r="H6" s="12"/>
      <c r="I6" s="10" t="s">
        <v>27</v>
      </c>
      <c r="J6" s="11"/>
      <c r="K6" s="12"/>
      <c r="L6" s="10" t="s">
        <v>27</v>
      </c>
      <c r="M6" s="11"/>
      <c r="N6" s="12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17</v>
      </c>
      <c r="C8" s="6">
        <v>5.0999999999999996</v>
      </c>
      <c r="D8" s="6">
        <v>54.2</v>
      </c>
      <c r="E8" s="6">
        <f>C8*D8</f>
        <v>276.42</v>
      </c>
      <c r="F8" s="6"/>
      <c r="G8" s="6"/>
      <c r="H8" s="6">
        <f>F8*G8</f>
        <v>0</v>
      </c>
      <c r="I8" s="6"/>
      <c r="J8" s="6"/>
      <c r="K8" s="6">
        <f>I8*J8</f>
        <v>0</v>
      </c>
      <c r="L8" s="6"/>
      <c r="M8" s="6"/>
      <c r="N8" s="6">
        <f>M8*L8</f>
        <v>0</v>
      </c>
    </row>
    <row r="9" spans="1:14" x14ac:dyDescent="0.25">
      <c r="A9" s="6"/>
      <c r="B9" s="6" t="s">
        <v>9</v>
      </c>
      <c r="C9" s="6">
        <v>2.5000000000000001E-2</v>
      </c>
      <c r="D9" s="6">
        <v>5.4</v>
      </c>
      <c r="E9" s="6">
        <f t="shared" ref="E9:E25" si="0">C9*D9</f>
        <v>0.13500000000000001</v>
      </c>
      <c r="F9" s="6"/>
      <c r="G9" s="6"/>
      <c r="H9" s="6">
        <f t="shared" ref="H9:H25" si="1">F9*G9</f>
        <v>0</v>
      </c>
      <c r="I9" s="6"/>
      <c r="J9" s="6"/>
      <c r="K9" s="6">
        <f t="shared" ref="K9:K25" si="2">I9*J9</f>
        <v>0</v>
      </c>
      <c r="L9" s="6"/>
      <c r="M9" s="6"/>
      <c r="N9" s="6">
        <f t="shared" ref="N9:N25" si="3">M9*L9</f>
        <v>0</v>
      </c>
    </row>
    <row r="10" spans="1:14" x14ac:dyDescent="0.25">
      <c r="A10" s="6"/>
      <c r="B10" s="6" t="s">
        <v>8</v>
      </c>
      <c r="C10" s="6">
        <v>0.5</v>
      </c>
      <c r="D10" s="6">
        <v>378.1</v>
      </c>
      <c r="E10" s="6">
        <f t="shared" si="0"/>
        <v>189.05</v>
      </c>
      <c r="F10" s="6"/>
      <c r="G10" s="6"/>
      <c r="H10" s="6">
        <f t="shared" si="1"/>
        <v>0</v>
      </c>
      <c r="I10" s="6"/>
      <c r="J10" s="6"/>
      <c r="K10" s="6">
        <f t="shared" si="2"/>
        <v>0</v>
      </c>
      <c r="L10" s="6"/>
      <c r="M10" s="6"/>
      <c r="N10" s="6">
        <f t="shared" si="3"/>
        <v>0</v>
      </c>
    </row>
    <row r="11" spans="1:14" x14ac:dyDescent="0.25">
      <c r="A11" s="6"/>
      <c r="B11" s="6"/>
      <c r="C11" s="6"/>
      <c r="D11" s="6"/>
      <c r="E11" s="6">
        <f t="shared" si="0"/>
        <v>0</v>
      </c>
      <c r="F11" s="6"/>
      <c r="G11" s="6"/>
      <c r="H11" s="6">
        <f t="shared" si="1"/>
        <v>0</v>
      </c>
      <c r="I11" s="6"/>
      <c r="J11" s="6"/>
      <c r="K11" s="6">
        <f t="shared" si="2"/>
        <v>0</v>
      </c>
      <c r="L11" s="6"/>
      <c r="M11" s="6"/>
      <c r="N11" s="6">
        <f t="shared" si="3"/>
        <v>0</v>
      </c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>
        <f t="shared" si="1"/>
        <v>0</v>
      </c>
      <c r="I12" s="6"/>
      <c r="J12" s="6"/>
      <c r="K12" s="6">
        <f t="shared" si="2"/>
        <v>0</v>
      </c>
      <c r="L12" s="6"/>
      <c r="M12" s="6"/>
      <c r="N12" s="6">
        <f t="shared" si="3"/>
        <v>0</v>
      </c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>
        <f t="shared" si="1"/>
        <v>0</v>
      </c>
      <c r="I13" s="6"/>
      <c r="J13" s="6"/>
      <c r="K13" s="6">
        <f t="shared" si="2"/>
        <v>0</v>
      </c>
      <c r="L13" s="6"/>
      <c r="M13" s="6"/>
      <c r="N13" s="6">
        <f t="shared" si="3"/>
        <v>0</v>
      </c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>
        <f t="shared" si="1"/>
        <v>0</v>
      </c>
      <c r="I14" s="6"/>
      <c r="J14" s="6"/>
      <c r="K14" s="6">
        <f t="shared" si="2"/>
        <v>0</v>
      </c>
      <c r="L14" s="6"/>
      <c r="M14" s="6"/>
      <c r="N14" s="6">
        <f t="shared" si="3"/>
        <v>0</v>
      </c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>
        <f t="shared" si="1"/>
        <v>0</v>
      </c>
      <c r="I15" s="6"/>
      <c r="J15" s="6"/>
      <c r="K15" s="6">
        <f t="shared" si="2"/>
        <v>0</v>
      </c>
      <c r="L15" s="6"/>
      <c r="M15" s="6"/>
      <c r="N15" s="6">
        <f t="shared" si="3"/>
        <v>0</v>
      </c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>
        <f t="shared" si="1"/>
        <v>0</v>
      </c>
      <c r="I16" s="6"/>
      <c r="J16" s="6"/>
      <c r="K16" s="6">
        <f t="shared" si="2"/>
        <v>0</v>
      </c>
      <c r="L16" s="6"/>
      <c r="M16" s="6"/>
      <c r="N16" s="6">
        <f t="shared" si="3"/>
        <v>0</v>
      </c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>
        <f t="shared" si="1"/>
        <v>0</v>
      </c>
      <c r="I17" s="6"/>
      <c r="J17" s="6"/>
      <c r="K17" s="6">
        <f t="shared" si="2"/>
        <v>0</v>
      </c>
      <c r="L17" s="6"/>
      <c r="M17" s="6"/>
      <c r="N17" s="6">
        <f t="shared" si="3"/>
        <v>0</v>
      </c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>
        <f t="shared" si="1"/>
        <v>0</v>
      </c>
      <c r="I18" s="6"/>
      <c r="J18" s="6"/>
      <c r="K18" s="6">
        <f t="shared" si="2"/>
        <v>0</v>
      </c>
      <c r="L18" s="6"/>
      <c r="M18" s="6"/>
      <c r="N18" s="6">
        <f t="shared" si="3"/>
        <v>0</v>
      </c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>
        <f t="shared" si="1"/>
        <v>0</v>
      </c>
      <c r="I19" s="6"/>
      <c r="J19" s="6"/>
      <c r="K19" s="6">
        <f t="shared" si="2"/>
        <v>0</v>
      </c>
      <c r="L19" s="6"/>
      <c r="M19" s="6"/>
      <c r="N19" s="6">
        <f t="shared" si="3"/>
        <v>0</v>
      </c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>
        <f t="shared" si="1"/>
        <v>0</v>
      </c>
      <c r="I20" s="6"/>
      <c r="J20" s="6"/>
      <c r="K20" s="6">
        <f t="shared" si="2"/>
        <v>0</v>
      </c>
      <c r="L20" s="6"/>
      <c r="M20" s="6"/>
      <c r="N20" s="6">
        <f t="shared" si="3"/>
        <v>0</v>
      </c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>
        <f t="shared" si="1"/>
        <v>0</v>
      </c>
      <c r="I21" s="6"/>
      <c r="J21" s="6"/>
      <c r="K21" s="6">
        <f t="shared" si="2"/>
        <v>0</v>
      </c>
      <c r="L21" s="6"/>
      <c r="M21" s="6"/>
      <c r="N21" s="6">
        <f t="shared" si="3"/>
        <v>0</v>
      </c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>
        <f t="shared" si="1"/>
        <v>0</v>
      </c>
      <c r="I22" s="6"/>
      <c r="J22" s="6"/>
      <c r="K22" s="6">
        <f t="shared" si="2"/>
        <v>0</v>
      </c>
      <c r="L22" s="6"/>
      <c r="M22" s="6"/>
      <c r="N22" s="6">
        <f t="shared" si="3"/>
        <v>0</v>
      </c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>
        <f t="shared" si="1"/>
        <v>0</v>
      </c>
      <c r="I23" s="6"/>
      <c r="J23" s="6"/>
      <c r="K23" s="6">
        <f t="shared" si="2"/>
        <v>0</v>
      </c>
      <c r="L23" s="6"/>
      <c r="M23" s="6"/>
      <c r="N23" s="6">
        <f t="shared" si="3"/>
        <v>0</v>
      </c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>
        <f t="shared" si="1"/>
        <v>0</v>
      </c>
      <c r="I24" s="6"/>
      <c r="J24" s="6"/>
      <c r="K24" s="6">
        <f t="shared" si="2"/>
        <v>0</v>
      </c>
      <c r="L24" s="6"/>
      <c r="M24" s="6"/>
      <c r="N24" s="6">
        <f t="shared" si="3"/>
        <v>0</v>
      </c>
    </row>
    <row r="25" spans="1:14" x14ac:dyDescent="0.25">
      <c r="A25" s="6"/>
      <c r="B25" s="6"/>
      <c r="C25" s="6"/>
      <c r="D25" s="6"/>
      <c r="E25" s="6">
        <f t="shared" si="0"/>
        <v>0</v>
      </c>
      <c r="F25" s="6"/>
      <c r="G25" s="6"/>
      <c r="H25" s="6">
        <f t="shared" si="1"/>
        <v>0</v>
      </c>
      <c r="I25" s="6"/>
      <c r="J25" s="6"/>
      <c r="K25" s="6">
        <f t="shared" si="2"/>
        <v>0</v>
      </c>
      <c r="L25" s="6"/>
      <c r="M25" s="6"/>
      <c r="N25" s="6">
        <f t="shared" si="3"/>
        <v>0</v>
      </c>
    </row>
    <row r="26" spans="1:14" x14ac:dyDescent="0.25">
      <c r="A26" s="16" t="s">
        <v>10</v>
      </c>
      <c r="B26" s="17"/>
      <c r="C26" s="6"/>
      <c r="D26" s="6"/>
      <c r="E26" s="6">
        <f>SUM(E8:E25)</f>
        <v>465.60500000000002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16" t="s">
        <v>11</v>
      </c>
      <c r="B27" s="17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16" t="s">
        <v>18</v>
      </c>
      <c r="B28" s="17"/>
      <c r="C28" s="6"/>
      <c r="D28" s="6"/>
      <c r="E28" s="6">
        <v>4.66</v>
      </c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16" t="s">
        <v>12</v>
      </c>
      <c r="B29" s="17"/>
      <c r="C29" s="13"/>
      <c r="D29" s="14"/>
      <c r="E29" s="15"/>
      <c r="F29" s="13"/>
      <c r="G29" s="14"/>
      <c r="H29" s="15"/>
      <c r="I29" s="13"/>
      <c r="J29" s="14"/>
      <c r="K29" s="15"/>
      <c r="L29" s="13"/>
      <c r="M29" s="14"/>
      <c r="N29" s="15"/>
    </row>
    <row r="30" spans="1:14" x14ac:dyDescent="0.25">
      <c r="A30" s="16" t="s">
        <v>13</v>
      </c>
      <c r="B30" s="17"/>
      <c r="C30" s="13"/>
      <c r="D30" s="14"/>
      <c r="E30" s="15"/>
      <c r="F30" s="13"/>
      <c r="G30" s="14"/>
      <c r="H30" s="15"/>
      <c r="I30" s="13"/>
      <c r="J30" s="14"/>
      <c r="K30" s="15"/>
      <c r="L30" s="13"/>
      <c r="M30" s="14"/>
      <c r="N30" s="15"/>
    </row>
    <row r="31" spans="1:14" x14ac:dyDescent="0.25">
      <c r="A31" s="16" t="s">
        <v>14</v>
      </c>
      <c r="B31" s="17"/>
      <c r="C31" s="13"/>
      <c r="D31" s="14"/>
      <c r="E31" s="15"/>
      <c r="F31" s="13"/>
      <c r="G31" s="14"/>
      <c r="H31" s="15"/>
      <c r="I31" s="13"/>
      <c r="J31" s="14"/>
      <c r="K31" s="15"/>
      <c r="L31" s="13"/>
      <c r="M31" s="14"/>
      <c r="N31" s="15"/>
    </row>
  </sheetData>
  <mergeCells count="22">
    <mergeCell ref="A31:B31"/>
    <mergeCell ref="A26:B26"/>
    <mergeCell ref="A27:B27"/>
    <mergeCell ref="A28:B28"/>
    <mergeCell ref="A29:B29"/>
    <mergeCell ref="A30:B30"/>
    <mergeCell ref="C30:E30"/>
    <mergeCell ref="F30:H30"/>
    <mergeCell ref="I30:K30"/>
    <mergeCell ref="L30:N30"/>
    <mergeCell ref="C31:E31"/>
    <mergeCell ref="F31:H31"/>
    <mergeCell ref="I31:K31"/>
    <mergeCell ref="L31:N31"/>
    <mergeCell ref="C6:E6"/>
    <mergeCell ref="F6:H6"/>
    <mergeCell ref="I6:K6"/>
    <mergeCell ref="L6:N6"/>
    <mergeCell ref="C29:E29"/>
    <mergeCell ref="F29:H29"/>
    <mergeCell ref="I29:K29"/>
    <mergeCell ref="L29:N29"/>
  </mergeCells>
  <pageMargins left="0.7" right="0.7" top="0.75" bottom="0.75" header="0.3" footer="0.3"/>
  <pageSetup paperSize="9" scale="91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view="pageBreakPreview" zoomScale="120" zoomScaleNormal="100" zoomScaleSheetLayoutView="120" workbookViewId="0">
      <selection activeCell="L6" sqref="L6:N6"/>
    </sheetView>
  </sheetViews>
  <sheetFormatPr defaultRowHeight="15" x14ac:dyDescent="0.25"/>
  <cols>
    <col min="1" max="1" width="5.28515625" customWidth="1"/>
    <col min="2" max="2" width="29.42578125" customWidth="1"/>
    <col min="3" max="3" width="8.7109375" customWidth="1"/>
    <col min="4" max="5" width="9.5703125" customWidth="1"/>
    <col min="6" max="7" width="9.140625" customWidth="1"/>
    <col min="8" max="8" width="8.7109375" customWidth="1"/>
    <col min="9" max="9" width="9" customWidth="1"/>
    <col min="10" max="10" width="8.140625" customWidth="1"/>
    <col min="11" max="11" width="8.28515625" customWidth="1"/>
    <col min="12" max="12" width="9.140625" customWidth="1"/>
    <col min="13" max="13" width="8.42578125" customWidth="1"/>
    <col min="14" max="14" width="9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20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40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0" t="s">
        <v>50</v>
      </c>
      <c r="D6" s="11"/>
      <c r="E6" s="12"/>
      <c r="F6" s="10" t="s">
        <v>50</v>
      </c>
      <c r="G6" s="11"/>
      <c r="H6" s="12"/>
      <c r="I6" s="10" t="s">
        <v>50</v>
      </c>
      <c r="J6" s="11"/>
      <c r="K6" s="12"/>
      <c r="L6" s="10" t="s">
        <v>50</v>
      </c>
      <c r="M6" s="11"/>
      <c r="N6" s="12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19</v>
      </c>
      <c r="C8" s="6">
        <v>3.5</v>
      </c>
      <c r="D8" s="6">
        <v>80.98</v>
      </c>
      <c r="E8" s="6">
        <f>C8*D8</f>
        <v>283.43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9</v>
      </c>
      <c r="C9" s="6">
        <v>0.03</v>
      </c>
      <c r="D9" s="6">
        <v>10.28</v>
      </c>
      <c r="E9" s="6">
        <v>0.308</v>
      </c>
      <c r="F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8</v>
      </c>
      <c r="C10" s="6">
        <v>0.3</v>
      </c>
      <c r="D10" s="6">
        <v>672.88</v>
      </c>
      <c r="E10" s="6">
        <f t="shared" ref="E10:E25" si="0">C10*D10</f>
        <v>201.864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>
        <f t="shared" si="0"/>
        <v>0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6" t="s">
        <v>10</v>
      </c>
      <c r="B26" s="17"/>
      <c r="C26" s="6"/>
      <c r="D26" s="6"/>
      <c r="E26" s="6">
        <f>SUM(E8:E25)</f>
        <v>485.60199999999998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16" t="s">
        <v>11</v>
      </c>
      <c r="B27" s="17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16" t="s">
        <v>26</v>
      </c>
      <c r="B28" s="17"/>
      <c r="C28" s="6"/>
      <c r="D28" s="6"/>
      <c r="E28" s="6">
        <v>4.8600000000000003</v>
      </c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16" t="s">
        <v>12</v>
      </c>
      <c r="B29" s="17"/>
      <c r="C29" s="13"/>
      <c r="D29" s="14"/>
      <c r="E29" s="15"/>
      <c r="F29" s="13"/>
      <c r="G29" s="14"/>
      <c r="H29" s="15"/>
      <c r="I29" s="13"/>
      <c r="J29" s="14"/>
      <c r="K29" s="15"/>
      <c r="L29" s="13"/>
      <c r="M29" s="14"/>
      <c r="N29" s="15"/>
    </row>
    <row r="30" spans="1:14" x14ac:dyDescent="0.25">
      <c r="A30" s="16" t="s">
        <v>13</v>
      </c>
      <c r="B30" s="17"/>
      <c r="C30" s="13"/>
      <c r="D30" s="14"/>
      <c r="E30" s="15"/>
      <c r="F30" s="13"/>
      <c r="G30" s="14"/>
      <c r="H30" s="15"/>
      <c r="I30" s="13"/>
      <c r="J30" s="14"/>
      <c r="K30" s="15"/>
      <c r="L30" s="13"/>
      <c r="M30" s="14"/>
      <c r="N30" s="15"/>
    </row>
    <row r="31" spans="1:14" x14ac:dyDescent="0.25">
      <c r="A31" s="16" t="s">
        <v>14</v>
      </c>
      <c r="B31" s="17"/>
      <c r="C31" s="13"/>
      <c r="D31" s="14"/>
      <c r="E31" s="15"/>
      <c r="F31" s="13"/>
      <c r="G31" s="14"/>
      <c r="H31" s="15"/>
      <c r="I31" s="13"/>
      <c r="J31" s="14"/>
      <c r="K31" s="15"/>
      <c r="L31" s="13"/>
      <c r="M31" s="14"/>
      <c r="N31" s="15"/>
    </row>
  </sheetData>
  <mergeCells count="22">
    <mergeCell ref="A31:B31"/>
    <mergeCell ref="A26:B26"/>
    <mergeCell ref="A27:B27"/>
    <mergeCell ref="A28:B28"/>
    <mergeCell ref="A29:B29"/>
    <mergeCell ref="A30:B30"/>
    <mergeCell ref="C6:E6"/>
    <mergeCell ref="F6:H6"/>
    <mergeCell ref="I6:K6"/>
    <mergeCell ref="L6:N6"/>
    <mergeCell ref="C29:E29"/>
    <mergeCell ref="F29:H29"/>
    <mergeCell ref="I29:K29"/>
    <mergeCell ref="L29:N29"/>
    <mergeCell ref="C30:E30"/>
    <mergeCell ref="F30:H30"/>
    <mergeCell ref="I30:K30"/>
    <mergeCell ref="L30:N30"/>
    <mergeCell ref="C31:E31"/>
    <mergeCell ref="F31:H31"/>
    <mergeCell ref="I31:K31"/>
    <mergeCell ref="L31:N31"/>
  </mergeCells>
  <pageMargins left="0.7" right="0.7" top="0.75" bottom="0.75" header="0.3" footer="0.3"/>
  <pageSetup paperSize="9" scale="9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workbookViewId="0">
      <selection activeCell="L6" sqref="L6:N6"/>
    </sheetView>
  </sheetViews>
  <sheetFormatPr defaultRowHeight="15" x14ac:dyDescent="0.25"/>
  <cols>
    <col min="1" max="1" width="4.85546875" customWidth="1"/>
    <col min="2" max="2" width="27.8554687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15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23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0" t="s">
        <v>50</v>
      </c>
      <c r="D6" s="11"/>
      <c r="E6" s="12"/>
      <c r="F6" s="10" t="s">
        <v>50</v>
      </c>
      <c r="G6" s="11"/>
      <c r="H6" s="12"/>
      <c r="I6" s="10" t="s">
        <v>50</v>
      </c>
      <c r="J6" s="11"/>
      <c r="K6" s="12"/>
      <c r="L6" s="10" t="s">
        <v>50</v>
      </c>
      <c r="M6" s="11"/>
      <c r="N6" s="12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17</v>
      </c>
      <c r="C8" s="6">
        <v>4.71</v>
      </c>
      <c r="D8" s="6">
        <v>54.2</v>
      </c>
      <c r="E8" s="6">
        <f>C8*D8</f>
        <v>255.28200000000001</v>
      </c>
      <c r="F8" s="6"/>
      <c r="G8" s="6"/>
      <c r="H8" s="6">
        <f>F8*G8</f>
        <v>0</v>
      </c>
      <c r="I8" s="6"/>
      <c r="J8" s="6"/>
      <c r="K8" s="6">
        <f>I8*J8</f>
        <v>0</v>
      </c>
      <c r="L8" s="6"/>
      <c r="M8" s="6"/>
      <c r="N8" s="6">
        <f>M8*L8</f>
        <v>0</v>
      </c>
    </row>
    <row r="9" spans="1:14" x14ac:dyDescent="0.25">
      <c r="A9" s="6"/>
      <c r="B9" s="6" t="s">
        <v>9</v>
      </c>
      <c r="C9" s="6">
        <v>2.5000000000000001E-2</v>
      </c>
      <c r="D9" s="6">
        <v>5.4</v>
      </c>
      <c r="E9" s="6">
        <f t="shared" ref="E9:E26" si="0">C9*D9</f>
        <v>0.13500000000000001</v>
      </c>
      <c r="F9" s="6"/>
      <c r="G9" s="6"/>
      <c r="H9" s="6">
        <f t="shared" ref="H9:H26" si="1">F9*G9</f>
        <v>0</v>
      </c>
      <c r="I9" s="6"/>
      <c r="J9" s="6"/>
      <c r="K9" s="6">
        <f t="shared" ref="K9:K26" si="2">I9*J9</f>
        <v>0</v>
      </c>
      <c r="L9" s="6"/>
      <c r="M9" s="6"/>
      <c r="N9" s="6">
        <f t="shared" ref="N9:N26" si="3">M9*L9</f>
        <v>0</v>
      </c>
    </row>
    <row r="10" spans="1:14" x14ac:dyDescent="0.25">
      <c r="A10" s="6"/>
      <c r="B10" s="6" t="s">
        <v>8</v>
      </c>
      <c r="C10" s="6">
        <v>0.3</v>
      </c>
      <c r="D10" s="6">
        <v>378.1</v>
      </c>
      <c r="E10" s="6">
        <f t="shared" si="0"/>
        <v>113.43</v>
      </c>
      <c r="F10" s="6"/>
      <c r="G10" s="6"/>
      <c r="H10" s="6">
        <f t="shared" si="1"/>
        <v>0</v>
      </c>
      <c r="I10" s="6"/>
      <c r="J10" s="6"/>
      <c r="K10" s="6">
        <f t="shared" si="2"/>
        <v>0</v>
      </c>
      <c r="L10" s="6"/>
      <c r="M10" s="6"/>
      <c r="N10" s="6">
        <f t="shared" si="3"/>
        <v>0</v>
      </c>
    </row>
    <row r="11" spans="1:14" x14ac:dyDescent="0.25">
      <c r="A11" s="6"/>
      <c r="B11" s="6" t="s">
        <v>21</v>
      </c>
      <c r="C11" s="6">
        <v>11.64</v>
      </c>
      <c r="D11" s="6"/>
      <c r="E11" s="6">
        <f t="shared" si="0"/>
        <v>0</v>
      </c>
      <c r="F11" s="6"/>
      <c r="G11" s="6"/>
      <c r="H11" s="6">
        <f t="shared" si="1"/>
        <v>0</v>
      </c>
      <c r="I11" s="6"/>
      <c r="J11" s="6"/>
      <c r="K11" s="6">
        <f t="shared" si="2"/>
        <v>0</v>
      </c>
      <c r="L11" s="6"/>
      <c r="M11" s="6"/>
      <c r="N11" s="6">
        <f t="shared" si="3"/>
        <v>0</v>
      </c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>
        <f t="shared" si="1"/>
        <v>0</v>
      </c>
      <c r="I12" s="6"/>
      <c r="J12" s="6"/>
      <c r="K12" s="6">
        <f t="shared" si="2"/>
        <v>0</v>
      </c>
      <c r="L12" s="6"/>
      <c r="M12" s="6"/>
      <c r="N12" s="6">
        <f t="shared" si="3"/>
        <v>0</v>
      </c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>
        <f t="shared" si="1"/>
        <v>0</v>
      </c>
      <c r="I13" s="6"/>
      <c r="J13" s="6"/>
      <c r="K13" s="6">
        <f t="shared" si="2"/>
        <v>0</v>
      </c>
      <c r="L13" s="6"/>
      <c r="M13" s="6"/>
      <c r="N13" s="6">
        <f t="shared" si="3"/>
        <v>0</v>
      </c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>
        <f t="shared" si="1"/>
        <v>0</v>
      </c>
      <c r="I14" s="6"/>
      <c r="J14" s="6"/>
      <c r="K14" s="6">
        <f t="shared" si="2"/>
        <v>0</v>
      </c>
      <c r="L14" s="6"/>
      <c r="M14" s="6"/>
      <c r="N14" s="6">
        <f t="shared" si="3"/>
        <v>0</v>
      </c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>
        <f t="shared" si="1"/>
        <v>0</v>
      </c>
      <c r="I15" s="6"/>
      <c r="J15" s="6"/>
      <c r="K15" s="6">
        <f t="shared" si="2"/>
        <v>0</v>
      </c>
      <c r="L15" s="6"/>
      <c r="M15" s="6"/>
      <c r="N15" s="6">
        <f t="shared" si="3"/>
        <v>0</v>
      </c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>
        <f t="shared" si="1"/>
        <v>0</v>
      </c>
      <c r="I16" s="6"/>
      <c r="J16" s="6"/>
      <c r="K16" s="6">
        <f t="shared" si="2"/>
        <v>0</v>
      </c>
      <c r="L16" s="6"/>
      <c r="M16" s="6"/>
      <c r="N16" s="6">
        <f t="shared" si="3"/>
        <v>0</v>
      </c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>
        <f t="shared" si="1"/>
        <v>0</v>
      </c>
      <c r="I17" s="6"/>
      <c r="J17" s="6"/>
      <c r="K17" s="6">
        <f t="shared" si="2"/>
        <v>0</v>
      </c>
      <c r="L17" s="6"/>
      <c r="M17" s="6"/>
      <c r="N17" s="6">
        <f t="shared" si="3"/>
        <v>0</v>
      </c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>
        <f t="shared" si="1"/>
        <v>0</v>
      </c>
      <c r="I18" s="6"/>
      <c r="J18" s="6"/>
      <c r="K18" s="6">
        <f t="shared" si="2"/>
        <v>0</v>
      </c>
      <c r="L18" s="6"/>
      <c r="M18" s="6"/>
      <c r="N18" s="6">
        <f t="shared" si="3"/>
        <v>0</v>
      </c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>
        <f t="shared" si="1"/>
        <v>0</v>
      </c>
      <c r="I19" s="6"/>
      <c r="J19" s="6"/>
      <c r="K19" s="6">
        <f t="shared" si="2"/>
        <v>0</v>
      </c>
      <c r="L19" s="6"/>
      <c r="M19" s="6"/>
      <c r="N19" s="6">
        <f t="shared" si="3"/>
        <v>0</v>
      </c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>
        <f t="shared" si="1"/>
        <v>0</v>
      </c>
      <c r="I20" s="6"/>
      <c r="J20" s="6"/>
      <c r="K20" s="6">
        <f t="shared" si="2"/>
        <v>0</v>
      </c>
      <c r="L20" s="6"/>
      <c r="M20" s="6"/>
      <c r="N20" s="6">
        <f t="shared" si="3"/>
        <v>0</v>
      </c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>
        <f t="shared" si="1"/>
        <v>0</v>
      </c>
      <c r="I21" s="6"/>
      <c r="J21" s="6"/>
      <c r="K21" s="6">
        <f t="shared" si="2"/>
        <v>0</v>
      </c>
      <c r="L21" s="6"/>
      <c r="M21" s="6"/>
      <c r="N21" s="6">
        <f t="shared" si="3"/>
        <v>0</v>
      </c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>
        <f t="shared" si="1"/>
        <v>0</v>
      </c>
      <c r="I22" s="6"/>
      <c r="J22" s="6"/>
      <c r="K22" s="6">
        <f t="shared" si="2"/>
        <v>0</v>
      </c>
      <c r="L22" s="6"/>
      <c r="M22" s="6"/>
      <c r="N22" s="6">
        <f t="shared" si="3"/>
        <v>0</v>
      </c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>
        <f t="shared" si="1"/>
        <v>0</v>
      </c>
      <c r="I23" s="6"/>
      <c r="J23" s="6"/>
      <c r="K23" s="6">
        <f t="shared" si="2"/>
        <v>0</v>
      </c>
      <c r="L23" s="6"/>
      <c r="M23" s="6"/>
      <c r="N23" s="6">
        <f t="shared" si="3"/>
        <v>0</v>
      </c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>
        <f t="shared" si="1"/>
        <v>0</v>
      </c>
      <c r="I24" s="6"/>
      <c r="J24" s="6"/>
      <c r="K24" s="6">
        <f t="shared" si="2"/>
        <v>0</v>
      </c>
      <c r="L24" s="6"/>
      <c r="M24" s="6"/>
      <c r="N24" s="6">
        <f t="shared" si="3"/>
        <v>0</v>
      </c>
    </row>
    <row r="25" spans="1:14" x14ac:dyDescent="0.25">
      <c r="A25" s="6"/>
      <c r="B25" s="6"/>
      <c r="C25" s="6"/>
      <c r="D25" s="6"/>
      <c r="E25" s="6">
        <f t="shared" si="0"/>
        <v>0</v>
      </c>
      <c r="F25" s="6"/>
      <c r="G25" s="6"/>
      <c r="H25" s="6">
        <f t="shared" si="1"/>
        <v>0</v>
      </c>
      <c r="I25" s="6"/>
      <c r="J25" s="6"/>
      <c r="K25" s="6">
        <f t="shared" si="2"/>
        <v>0</v>
      </c>
      <c r="L25" s="6"/>
      <c r="M25" s="6"/>
      <c r="N25" s="6">
        <f t="shared" si="3"/>
        <v>0</v>
      </c>
    </row>
    <row r="26" spans="1:14" x14ac:dyDescent="0.25">
      <c r="A26" s="6"/>
      <c r="B26" s="6"/>
      <c r="C26" s="6"/>
      <c r="D26" s="6"/>
      <c r="E26" s="6">
        <f t="shared" si="0"/>
        <v>0</v>
      </c>
      <c r="F26" s="6"/>
      <c r="G26" s="6"/>
      <c r="H26" s="6">
        <f t="shared" si="1"/>
        <v>0</v>
      </c>
      <c r="I26" s="6"/>
      <c r="J26" s="6"/>
      <c r="K26" s="6">
        <f t="shared" si="2"/>
        <v>0</v>
      </c>
      <c r="L26" s="6"/>
      <c r="M26" s="6"/>
      <c r="N26" s="6">
        <f t="shared" si="3"/>
        <v>0</v>
      </c>
    </row>
    <row r="27" spans="1:14" x14ac:dyDescent="0.25">
      <c r="A27" s="16" t="s">
        <v>10</v>
      </c>
      <c r="B27" s="17"/>
      <c r="C27" s="6"/>
      <c r="D27" s="6"/>
      <c r="E27" s="6">
        <f>SUM(E8:E26)</f>
        <v>368.84699999999998</v>
      </c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16" t="s">
        <v>11</v>
      </c>
      <c r="B28" s="17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16" t="s">
        <v>22</v>
      </c>
      <c r="B29" s="17"/>
      <c r="C29" s="6"/>
      <c r="D29" s="6"/>
      <c r="E29" s="6">
        <v>3.69</v>
      </c>
      <c r="F29" s="6"/>
      <c r="G29" s="6"/>
      <c r="H29" s="6"/>
      <c r="I29" s="6"/>
      <c r="J29" s="6"/>
      <c r="K29" s="6"/>
      <c r="L29" s="6"/>
      <c r="M29" s="6"/>
      <c r="N29" s="6"/>
    </row>
    <row r="30" spans="1:14" x14ac:dyDescent="0.25">
      <c r="A30" s="16" t="s">
        <v>12</v>
      </c>
      <c r="B30" s="17"/>
      <c r="C30" s="13"/>
      <c r="D30" s="14"/>
      <c r="E30" s="15"/>
      <c r="F30" s="13"/>
      <c r="G30" s="14"/>
      <c r="H30" s="15"/>
      <c r="I30" s="13"/>
      <c r="J30" s="14"/>
      <c r="K30" s="15"/>
      <c r="L30" s="13"/>
      <c r="M30" s="14"/>
      <c r="N30" s="15"/>
    </row>
    <row r="31" spans="1:14" x14ac:dyDescent="0.25">
      <c r="A31" s="16" t="s">
        <v>13</v>
      </c>
      <c r="B31" s="17"/>
      <c r="C31" s="13"/>
      <c r="D31" s="14"/>
      <c r="E31" s="15"/>
      <c r="F31" s="13"/>
      <c r="G31" s="14"/>
      <c r="H31" s="15"/>
      <c r="I31" s="13"/>
      <c r="J31" s="14"/>
      <c r="K31" s="15"/>
      <c r="L31" s="13"/>
      <c r="M31" s="14"/>
      <c r="N31" s="15"/>
    </row>
    <row r="32" spans="1:14" x14ac:dyDescent="0.25">
      <c r="A32" s="16" t="s">
        <v>14</v>
      </c>
      <c r="B32" s="17"/>
      <c r="C32" s="13"/>
      <c r="D32" s="14"/>
      <c r="E32" s="15"/>
      <c r="F32" s="13"/>
      <c r="G32" s="14"/>
      <c r="H32" s="15"/>
      <c r="I32" s="13"/>
      <c r="J32" s="14"/>
      <c r="K32" s="15"/>
      <c r="L32" s="13"/>
      <c r="M32" s="14"/>
      <c r="N32" s="15"/>
    </row>
  </sheetData>
  <mergeCells count="22">
    <mergeCell ref="A31:B31"/>
    <mergeCell ref="C31:E31"/>
    <mergeCell ref="F31:H31"/>
    <mergeCell ref="I31:K31"/>
    <mergeCell ref="L31:N31"/>
    <mergeCell ref="A32:B32"/>
    <mergeCell ref="C32:E32"/>
    <mergeCell ref="F32:H32"/>
    <mergeCell ref="I32:K32"/>
    <mergeCell ref="L32:N32"/>
    <mergeCell ref="A27:B27"/>
    <mergeCell ref="A28:B28"/>
    <mergeCell ref="L30:N30"/>
    <mergeCell ref="C6:E6"/>
    <mergeCell ref="F6:H6"/>
    <mergeCell ref="I6:K6"/>
    <mergeCell ref="L6:N6"/>
    <mergeCell ref="A29:B29"/>
    <mergeCell ref="A30:B30"/>
    <mergeCell ref="C30:E30"/>
    <mergeCell ref="F30:H30"/>
    <mergeCell ref="I30:K30"/>
  </mergeCells>
  <pageMargins left="0.7" right="0.7" top="0.75" bottom="0.75" header="0.3" footer="0.3"/>
  <pageSetup paperSize="9" scale="91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workbookViewId="0">
      <selection activeCell="L6" sqref="L6:N6"/>
    </sheetView>
  </sheetViews>
  <sheetFormatPr defaultRowHeight="15" x14ac:dyDescent="0.25"/>
  <cols>
    <col min="1" max="1" width="5" customWidth="1"/>
    <col min="2" max="2" width="27.710937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4" t="s">
        <v>28</v>
      </c>
      <c r="H3" s="4"/>
      <c r="I3" s="4"/>
      <c r="J3" s="4"/>
      <c r="K3" s="4"/>
      <c r="L3" s="4"/>
      <c r="M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4" t="s">
        <v>24</v>
      </c>
      <c r="H4" s="4"/>
      <c r="I4" s="4"/>
      <c r="J4" s="4"/>
      <c r="K4" s="4"/>
      <c r="L4" s="4"/>
      <c r="M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4"/>
      <c r="J5" s="4"/>
      <c r="K5" s="4"/>
      <c r="L5" s="4"/>
      <c r="M5" s="4"/>
    </row>
    <row r="6" spans="1:14" x14ac:dyDescent="0.25">
      <c r="A6" s="5" t="s">
        <v>3</v>
      </c>
      <c r="B6" s="5"/>
      <c r="C6" s="10" t="s">
        <v>50</v>
      </c>
      <c r="D6" s="11"/>
      <c r="E6" s="12"/>
      <c r="F6" s="10" t="s">
        <v>50</v>
      </c>
      <c r="G6" s="11"/>
      <c r="H6" s="12"/>
      <c r="I6" s="10" t="s">
        <v>51</v>
      </c>
      <c r="J6" s="11"/>
      <c r="K6" s="12"/>
      <c r="L6" s="10" t="s">
        <v>50</v>
      </c>
      <c r="M6" s="11"/>
      <c r="N6" s="12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25</v>
      </c>
      <c r="C8" s="6">
        <v>15.4</v>
      </c>
      <c r="D8" s="6">
        <v>123.08</v>
      </c>
      <c r="E8" s="6">
        <f>C8*D8</f>
        <v>1895.432</v>
      </c>
      <c r="F8" s="6"/>
      <c r="G8" s="6"/>
      <c r="H8" s="6">
        <f>F8*G8</f>
        <v>0</v>
      </c>
      <c r="I8" s="6"/>
      <c r="J8" s="6"/>
      <c r="K8" s="6">
        <f>I8*J8</f>
        <v>0</v>
      </c>
      <c r="L8" s="6"/>
      <c r="M8" s="6"/>
      <c r="N8" s="6">
        <f>M8*L8</f>
        <v>0</v>
      </c>
    </row>
    <row r="9" spans="1:14" x14ac:dyDescent="0.25">
      <c r="A9" s="6"/>
      <c r="B9" s="6" t="s">
        <v>8</v>
      </c>
      <c r="C9" s="6">
        <v>0.3</v>
      </c>
      <c r="D9" s="6">
        <v>378.1</v>
      </c>
      <c r="E9" s="6">
        <f t="shared" ref="E9:E25" si="0">C9*D9</f>
        <v>113.43</v>
      </c>
      <c r="F9" s="6"/>
      <c r="G9" s="6"/>
      <c r="H9" s="6">
        <f t="shared" ref="H9:H25" si="1">F9*G9</f>
        <v>0</v>
      </c>
      <c r="I9" s="6"/>
      <c r="J9" s="6"/>
      <c r="K9" s="6">
        <f t="shared" ref="K9:K25" si="2">I9*J9</f>
        <v>0</v>
      </c>
      <c r="L9" s="6"/>
      <c r="M9" s="6"/>
      <c r="N9" s="6">
        <f t="shared" ref="N9:N25" si="3">M9*L9</f>
        <v>0</v>
      </c>
    </row>
    <row r="10" spans="1:14" x14ac:dyDescent="0.25">
      <c r="A10" s="6"/>
      <c r="B10" s="6"/>
      <c r="C10" s="6"/>
      <c r="D10" s="6"/>
      <c r="E10" s="6">
        <f t="shared" si="0"/>
        <v>0</v>
      </c>
      <c r="F10" s="6"/>
      <c r="G10" s="6"/>
      <c r="H10" s="6">
        <f t="shared" si="1"/>
        <v>0</v>
      </c>
      <c r="I10" s="6"/>
      <c r="J10" s="6"/>
      <c r="K10" s="6">
        <f t="shared" si="2"/>
        <v>0</v>
      </c>
      <c r="L10" s="6"/>
      <c r="M10" s="6"/>
      <c r="N10" s="6">
        <f t="shared" si="3"/>
        <v>0</v>
      </c>
    </row>
    <row r="11" spans="1:14" x14ac:dyDescent="0.25">
      <c r="A11" s="6"/>
      <c r="B11" s="6"/>
      <c r="C11" s="6"/>
      <c r="D11" s="6"/>
      <c r="E11" s="6">
        <f t="shared" si="0"/>
        <v>0</v>
      </c>
      <c r="F11" s="6"/>
      <c r="G11" s="6"/>
      <c r="H11" s="6">
        <f t="shared" si="1"/>
        <v>0</v>
      </c>
      <c r="I11" s="6"/>
      <c r="J11" s="6"/>
      <c r="K11" s="6">
        <f t="shared" si="2"/>
        <v>0</v>
      </c>
      <c r="L11" s="6"/>
      <c r="M11" s="6"/>
      <c r="N11" s="6">
        <f t="shared" si="3"/>
        <v>0</v>
      </c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>
        <f t="shared" si="1"/>
        <v>0</v>
      </c>
      <c r="I12" s="6"/>
      <c r="J12" s="6"/>
      <c r="K12" s="6">
        <f t="shared" si="2"/>
        <v>0</v>
      </c>
      <c r="L12" s="6"/>
      <c r="M12" s="6"/>
      <c r="N12" s="6">
        <f t="shared" si="3"/>
        <v>0</v>
      </c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>
        <f t="shared" si="1"/>
        <v>0</v>
      </c>
      <c r="I13" s="6"/>
      <c r="J13" s="6"/>
      <c r="K13" s="6">
        <f t="shared" si="2"/>
        <v>0</v>
      </c>
      <c r="L13" s="6"/>
      <c r="M13" s="6"/>
      <c r="N13" s="6">
        <f t="shared" si="3"/>
        <v>0</v>
      </c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>
        <f t="shared" si="1"/>
        <v>0</v>
      </c>
      <c r="I14" s="6"/>
      <c r="J14" s="6"/>
      <c r="K14" s="6">
        <f t="shared" si="2"/>
        <v>0</v>
      </c>
      <c r="L14" s="6"/>
      <c r="M14" s="6"/>
      <c r="N14" s="6">
        <f t="shared" si="3"/>
        <v>0</v>
      </c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>
        <f t="shared" si="1"/>
        <v>0</v>
      </c>
      <c r="I15" s="6"/>
      <c r="J15" s="6"/>
      <c r="K15" s="6">
        <f t="shared" si="2"/>
        <v>0</v>
      </c>
      <c r="L15" s="6"/>
      <c r="M15" s="6"/>
      <c r="N15" s="6">
        <f t="shared" si="3"/>
        <v>0</v>
      </c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>
        <f t="shared" si="1"/>
        <v>0</v>
      </c>
      <c r="I16" s="6"/>
      <c r="J16" s="6"/>
      <c r="K16" s="6">
        <f t="shared" si="2"/>
        <v>0</v>
      </c>
      <c r="L16" s="6"/>
      <c r="M16" s="6"/>
      <c r="N16" s="6">
        <f t="shared" si="3"/>
        <v>0</v>
      </c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>
        <f t="shared" si="1"/>
        <v>0</v>
      </c>
      <c r="I17" s="6"/>
      <c r="J17" s="6"/>
      <c r="K17" s="6">
        <f t="shared" si="2"/>
        <v>0</v>
      </c>
      <c r="L17" s="6"/>
      <c r="M17" s="6"/>
      <c r="N17" s="6">
        <f t="shared" si="3"/>
        <v>0</v>
      </c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>
        <f t="shared" si="1"/>
        <v>0</v>
      </c>
      <c r="I18" s="6"/>
      <c r="J18" s="6"/>
      <c r="K18" s="6">
        <f t="shared" si="2"/>
        <v>0</v>
      </c>
      <c r="L18" s="6"/>
      <c r="M18" s="6"/>
      <c r="N18" s="6">
        <f t="shared" si="3"/>
        <v>0</v>
      </c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>
        <f t="shared" si="1"/>
        <v>0</v>
      </c>
      <c r="I19" s="6"/>
      <c r="J19" s="6"/>
      <c r="K19" s="6">
        <f t="shared" si="2"/>
        <v>0</v>
      </c>
      <c r="L19" s="6"/>
      <c r="M19" s="6"/>
      <c r="N19" s="6">
        <f t="shared" si="3"/>
        <v>0</v>
      </c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>
        <f t="shared" si="1"/>
        <v>0</v>
      </c>
      <c r="I20" s="6"/>
      <c r="J20" s="6"/>
      <c r="K20" s="6">
        <f t="shared" si="2"/>
        <v>0</v>
      </c>
      <c r="L20" s="6"/>
      <c r="M20" s="6"/>
      <c r="N20" s="6">
        <f t="shared" si="3"/>
        <v>0</v>
      </c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>
        <f t="shared" si="1"/>
        <v>0</v>
      </c>
      <c r="I21" s="6"/>
      <c r="J21" s="6"/>
      <c r="K21" s="6">
        <f t="shared" si="2"/>
        <v>0</v>
      </c>
      <c r="L21" s="6"/>
      <c r="M21" s="6"/>
      <c r="N21" s="6">
        <f t="shared" si="3"/>
        <v>0</v>
      </c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>
        <f t="shared" si="1"/>
        <v>0</v>
      </c>
      <c r="I22" s="6"/>
      <c r="J22" s="6"/>
      <c r="K22" s="6">
        <f t="shared" si="2"/>
        <v>0</v>
      </c>
      <c r="L22" s="6"/>
      <c r="M22" s="6"/>
      <c r="N22" s="6">
        <f t="shared" si="3"/>
        <v>0</v>
      </c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>
        <f t="shared" si="1"/>
        <v>0</v>
      </c>
      <c r="I23" s="6"/>
      <c r="J23" s="6"/>
      <c r="K23" s="6">
        <f t="shared" si="2"/>
        <v>0</v>
      </c>
      <c r="L23" s="6"/>
      <c r="M23" s="6"/>
      <c r="N23" s="6">
        <f t="shared" si="3"/>
        <v>0</v>
      </c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>
        <f t="shared" si="1"/>
        <v>0</v>
      </c>
      <c r="I24" s="6"/>
      <c r="J24" s="6"/>
      <c r="K24" s="6">
        <f t="shared" si="2"/>
        <v>0</v>
      </c>
      <c r="L24" s="6"/>
      <c r="M24" s="6"/>
      <c r="N24" s="6">
        <f t="shared" si="3"/>
        <v>0</v>
      </c>
    </row>
    <row r="25" spans="1:14" x14ac:dyDescent="0.25">
      <c r="A25" s="6"/>
      <c r="B25" s="6"/>
      <c r="C25" s="6"/>
      <c r="D25" s="6"/>
      <c r="E25" s="6">
        <f t="shared" si="0"/>
        <v>0</v>
      </c>
      <c r="F25" s="6"/>
      <c r="G25" s="6"/>
      <c r="H25" s="6">
        <f t="shared" si="1"/>
        <v>0</v>
      </c>
      <c r="I25" s="6"/>
      <c r="J25" s="6"/>
      <c r="K25" s="6">
        <f t="shared" si="2"/>
        <v>0</v>
      </c>
      <c r="L25" s="6"/>
      <c r="M25" s="6"/>
      <c r="N25" s="6">
        <f t="shared" si="3"/>
        <v>0</v>
      </c>
    </row>
    <row r="26" spans="1:14" x14ac:dyDescent="0.25">
      <c r="A26" s="16" t="s">
        <v>10</v>
      </c>
      <c r="B26" s="17"/>
      <c r="C26" s="6"/>
      <c r="D26" s="6"/>
      <c r="E26" s="6">
        <f>SUM(E8:E25)</f>
        <v>2008.8620000000001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16" t="s">
        <v>11</v>
      </c>
      <c r="B27" s="17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16" t="s">
        <v>26</v>
      </c>
      <c r="B28" s="17"/>
      <c r="C28" s="6"/>
      <c r="D28" s="6"/>
      <c r="E28" s="6">
        <v>20.09</v>
      </c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16" t="s">
        <v>12</v>
      </c>
      <c r="B29" s="17"/>
      <c r="C29" s="13"/>
      <c r="D29" s="14"/>
      <c r="E29" s="15"/>
      <c r="F29" s="13"/>
      <c r="G29" s="14"/>
      <c r="H29" s="15"/>
      <c r="I29" s="13"/>
      <c r="J29" s="14"/>
      <c r="K29" s="15"/>
      <c r="L29" s="13"/>
      <c r="M29" s="14"/>
      <c r="N29" s="15"/>
    </row>
    <row r="30" spans="1:14" x14ac:dyDescent="0.25">
      <c r="A30" s="16" t="s">
        <v>13</v>
      </c>
      <c r="B30" s="17"/>
      <c r="C30" s="13"/>
      <c r="D30" s="14"/>
      <c r="E30" s="15"/>
      <c r="F30" s="13"/>
      <c r="G30" s="14"/>
      <c r="H30" s="15"/>
      <c r="I30" s="13"/>
      <c r="J30" s="14"/>
      <c r="K30" s="15"/>
      <c r="L30" s="13"/>
      <c r="M30" s="14"/>
      <c r="N30" s="15"/>
    </row>
    <row r="31" spans="1:14" x14ac:dyDescent="0.25">
      <c r="A31" s="16" t="s">
        <v>14</v>
      </c>
      <c r="B31" s="17"/>
      <c r="C31" s="13"/>
      <c r="D31" s="14"/>
      <c r="E31" s="15"/>
      <c r="F31" s="13"/>
      <c r="G31" s="14"/>
      <c r="H31" s="15"/>
      <c r="I31" s="13"/>
      <c r="J31" s="14"/>
      <c r="K31" s="15"/>
      <c r="L31" s="13"/>
      <c r="M31" s="14"/>
      <c r="N31" s="15"/>
    </row>
  </sheetData>
  <mergeCells count="22">
    <mergeCell ref="A26:B26"/>
    <mergeCell ref="A27:B27"/>
    <mergeCell ref="L29:N29"/>
    <mergeCell ref="C6:E6"/>
    <mergeCell ref="F6:H6"/>
    <mergeCell ref="I6:K6"/>
    <mergeCell ref="L6:N6"/>
    <mergeCell ref="A28:B28"/>
    <mergeCell ref="A29:B29"/>
    <mergeCell ref="C29:E29"/>
    <mergeCell ref="F29:H29"/>
    <mergeCell ref="I29:K29"/>
    <mergeCell ref="A31:B31"/>
    <mergeCell ref="C31:E31"/>
    <mergeCell ref="F31:H31"/>
    <mergeCell ref="I31:K31"/>
    <mergeCell ref="L31:N31"/>
    <mergeCell ref="A30:B30"/>
    <mergeCell ref="C30:E30"/>
    <mergeCell ref="F30:H30"/>
    <mergeCell ref="I30:K30"/>
    <mergeCell ref="L30:N30"/>
  </mergeCells>
  <pageMargins left="0.7" right="0.7" top="0.75" bottom="0.75" header="0.3" footer="0.3"/>
  <pageSetup paperSize="9" scale="91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workbookViewId="0">
      <selection activeCell="L6" sqref="L6:N6"/>
    </sheetView>
  </sheetViews>
  <sheetFormatPr defaultRowHeight="15" x14ac:dyDescent="0.25"/>
  <cols>
    <col min="1" max="1" width="4" customWidth="1"/>
    <col min="2" max="2" width="28.8554687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29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30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0" t="s">
        <v>50</v>
      </c>
      <c r="D6" s="11"/>
      <c r="E6" s="12"/>
      <c r="F6" s="10" t="s">
        <v>50</v>
      </c>
      <c r="G6" s="11"/>
      <c r="H6" s="12"/>
      <c r="I6" s="10" t="s">
        <v>50</v>
      </c>
      <c r="J6" s="11"/>
      <c r="K6" s="12"/>
      <c r="L6" s="10" t="s">
        <v>50</v>
      </c>
      <c r="M6" s="11"/>
      <c r="N6" s="12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31</v>
      </c>
      <c r="C8" s="6">
        <v>13.8</v>
      </c>
      <c r="D8" s="6">
        <v>26.82</v>
      </c>
      <c r="E8" s="6">
        <f>C8*D8</f>
        <v>370.11600000000004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32</v>
      </c>
      <c r="C9" s="6">
        <v>14.73</v>
      </c>
      <c r="D9" s="6"/>
      <c r="E9" s="6">
        <f t="shared" ref="E9:E26" si="0">C9*D9</f>
        <v>0</v>
      </c>
      <c r="F9" s="6"/>
      <c r="G9" s="8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33</v>
      </c>
      <c r="C10" s="6">
        <v>15.86</v>
      </c>
      <c r="D10" s="6"/>
      <c r="E10" s="6">
        <f t="shared" si="0"/>
        <v>0</v>
      </c>
      <c r="F10" s="6"/>
      <c r="G10" s="8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34</v>
      </c>
      <c r="C11" s="6">
        <v>17.2</v>
      </c>
      <c r="D11" s="6">
        <v>0</v>
      </c>
      <c r="E11" s="6">
        <v>0</v>
      </c>
      <c r="F11" s="6"/>
      <c r="G11" s="8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9</v>
      </c>
      <c r="C12" s="6">
        <v>0.04</v>
      </c>
      <c r="D12" s="6">
        <v>10.28</v>
      </c>
      <c r="E12" s="6">
        <f t="shared" si="0"/>
        <v>0.41120000000000001</v>
      </c>
      <c r="F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8</v>
      </c>
      <c r="C13" s="6">
        <v>0.4</v>
      </c>
      <c r="D13" s="6">
        <v>672.88</v>
      </c>
      <c r="E13" s="6">
        <f t="shared" si="0"/>
        <v>269.15199999999999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>
        <f t="shared" si="0"/>
        <v>0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6"/>
      <c r="B26" s="6"/>
      <c r="C26" s="6"/>
      <c r="D26" s="6"/>
      <c r="E26" s="6">
        <f t="shared" si="0"/>
        <v>0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16" t="s">
        <v>10</v>
      </c>
      <c r="B27" s="17"/>
      <c r="C27" s="6"/>
      <c r="D27" s="6"/>
      <c r="E27" s="6">
        <f>SUM(E8:E26)</f>
        <v>639.67920000000004</v>
      </c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16" t="s">
        <v>11</v>
      </c>
      <c r="B28" s="17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16" t="s">
        <v>35</v>
      </c>
      <c r="B29" s="17"/>
      <c r="C29" s="6"/>
      <c r="D29" s="6"/>
      <c r="E29" s="6">
        <v>6.4</v>
      </c>
      <c r="F29" s="6"/>
      <c r="G29" s="6"/>
      <c r="H29" s="6"/>
      <c r="I29" s="6"/>
      <c r="J29" s="6"/>
      <c r="K29" s="6"/>
      <c r="L29" s="6"/>
      <c r="M29" s="6"/>
      <c r="N29" s="6"/>
    </row>
    <row r="30" spans="1:14" x14ac:dyDescent="0.25">
      <c r="A30" s="16" t="s">
        <v>12</v>
      </c>
      <c r="B30" s="17"/>
      <c r="C30" s="13"/>
      <c r="D30" s="14"/>
      <c r="E30" s="15"/>
      <c r="F30" s="13"/>
      <c r="G30" s="14"/>
      <c r="H30" s="15"/>
      <c r="I30" s="13"/>
      <c r="J30" s="14"/>
      <c r="K30" s="15"/>
      <c r="L30" s="13"/>
      <c r="M30" s="14"/>
      <c r="N30" s="15"/>
    </row>
    <row r="31" spans="1:14" x14ac:dyDescent="0.25">
      <c r="A31" s="16" t="s">
        <v>13</v>
      </c>
      <c r="B31" s="17"/>
      <c r="C31" s="13"/>
      <c r="D31" s="14"/>
      <c r="E31" s="15"/>
      <c r="F31" s="13"/>
      <c r="G31" s="14"/>
      <c r="H31" s="15"/>
      <c r="I31" s="13"/>
      <c r="J31" s="14"/>
      <c r="K31" s="15"/>
      <c r="L31" s="13"/>
      <c r="M31" s="14"/>
      <c r="N31" s="15"/>
    </row>
    <row r="32" spans="1:14" x14ac:dyDescent="0.25">
      <c r="A32" s="16" t="s">
        <v>14</v>
      </c>
      <c r="B32" s="17"/>
      <c r="C32" s="13"/>
      <c r="D32" s="14"/>
      <c r="E32" s="15"/>
      <c r="F32" s="13"/>
      <c r="G32" s="14"/>
      <c r="H32" s="15"/>
      <c r="I32" s="13"/>
      <c r="J32" s="14"/>
      <c r="K32" s="15"/>
      <c r="L32" s="13"/>
      <c r="M32" s="14"/>
      <c r="N32" s="15"/>
    </row>
  </sheetData>
  <mergeCells count="22">
    <mergeCell ref="A27:B27"/>
    <mergeCell ref="A28:B28"/>
    <mergeCell ref="A29:B29"/>
    <mergeCell ref="A30:B30"/>
    <mergeCell ref="A31:B31"/>
    <mergeCell ref="A32:B32"/>
    <mergeCell ref="C31:E31"/>
    <mergeCell ref="F31:H31"/>
    <mergeCell ref="I31:K31"/>
    <mergeCell ref="L31:N31"/>
    <mergeCell ref="C32:E32"/>
    <mergeCell ref="F32:H32"/>
    <mergeCell ref="I32:K32"/>
    <mergeCell ref="L32:N32"/>
    <mergeCell ref="C6:E6"/>
    <mergeCell ref="F6:H6"/>
    <mergeCell ref="I6:K6"/>
    <mergeCell ref="L6:N6"/>
    <mergeCell ref="C30:E30"/>
    <mergeCell ref="F30:H30"/>
    <mergeCell ref="I30:K30"/>
    <mergeCell ref="L30:N30"/>
  </mergeCells>
  <pageMargins left="0.7" right="0.7" top="0.75" bottom="0.75" header="0.3" footer="0.3"/>
  <pageSetup paperSize="9" scale="91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workbookViewId="0">
      <selection activeCell="L6" sqref="L6:N6"/>
    </sheetView>
  </sheetViews>
  <sheetFormatPr defaultRowHeight="15" x14ac:dyDescent="0.25"/>
  <cols>
    <col min="1" max="1" width="3.140625" customWidth="1"/>
    <col min="2" max="2" width="30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36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37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20" t="s">
        <v>50</v>
      </c>
      <c r="D6" s="20"/>
      <c r="E6" s="20"/>
      <c r="F6" s="20" t="s">
        <v>52</v>
      </c>
      <c r="G6" s="20"/>
      <c r="H6" s="20"/>
      <c r="I6" s="20" t="s">
        <v>52</v>
      </c>
      <c r="J6" s="20"/>
      <c r="K6" s="20"/>
      <c r="L6" s="20" t="s">
        <v>52</v>
      </c>
      <c r="M6" s="20"/>
      <c r="N6" s="20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9" t="s">
        <v>17</v>
      </c>
      <c r="C8" s="9">
        <v>2.8119999999999998</v>
      </c>
      <c r="D8" s="9">
        <v>54.2</v>
      </c>
      <c r="E8" s="9">
        <f>C8*D8</f>
        <v>152.41040000000001</v>
      </c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6"/>
      <c r="B9" s="6" t="s">
        <v>31</v>
      </c>
      <c r="C9" s="6">
        <v>4.3</v>
      </c>
      <c r="D9" s="6"/>
      <c r="E9" s="9">
        <f t="shared" ref="E9:E26" si="0">C9*D9</f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32</v>
      </c>
      <c r="C10" s="6">
        <v>4.58</v>
      </c>
      <c r="D10" s="6"/>
      <c r="E10" s="9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33</v>
      </c>
      <c r="C11" s="6">
        <v>4.93</v>
      </c>
      <c r="D11" s="6"/>
      <c r="E11" s="9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34</v>
      </c>
      <c r="C12" s="6">
        <v>5.34</v>
      </c>
      <c r="D12" s="6">
        <v>25</v>
      </c>
      <c r="E12" s="9">
        <f t="shared" si="0"/>
        <v>133.5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38</v>
      </c>
      <c r="C13" s="6">
        <v>1.6</v>
      </c>
      <c r="D13" s="6">
        <v>59</v>
      </c>
      <c r="E13" s="9">
        <f t="shared" si="0"/>
        <v>94.4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9</v>
      </c>
      <c r="C14" s="6">
        <v>2.5000000000000001E-2</v>
      </c>
      <c r="D14" s="6">
        <v>5.4</v>
      </c>
      <c r="E14" s="9">
        <f t="shared" si="0"/>
        <v>0.13500000000000001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8</v>
      </c>
      <c r="C15" s="6">
        <v>0.5</v>
      </c>
      <c r="D15" s="6">
        <v>378.1</v>
      </c>
      <c r="E15" s="9">
        <f t="shared" si="0"/>
        <v>189.05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9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9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9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9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9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9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9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9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9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9">
        <f t="shared" si="0"/>
        <v>0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6"/>
      <c r="B26" s="6"/>
      <c r="C26" s="6"/>
      <c r="D26" s="6"/>
      <c r="E26" s="9">
        <f t="shared" si="0"/>
        <v>0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18" t="s">
        <v>10</v>
      </c>
      <c r="B27" s="18"/>
      <c r="C27" s="6"/>
      <c r="D27" s="6"/>
      <c r="E27" s="6">
        <f>SUM(E8:E26)</f>
        <v>569.49540000000002</v>
      </c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18" t="s">
        <v>11</v>
      </c>
      <c r="B28" s="1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18" t="s">
        <v>39</v>
      </c>
      <c r="B29" s="18"/>
      <c r="C29" s="6"/>
      <c r="D29" s="6"/>
      <c r="E29" s="6">
        <v>5.69</v>
      </c>
      <c r="F29" s="6"/>
      <c r="G29" s="6"/>
      <c r="H29" s="6"/>
      <c r="I29" s="6"/>
      <c r="J29" s="6"/>
      <c r="K29" s="6"/>
      <c r="L29" s="6"/>
      <c r="M29" s="6"/>
      <c r="N29" s="6"/>
    </row>
    <row r="30" spans="1:14" x14ac:dyDescent="0.25">
      <c r="A30" s="18" t="s">
        <v>12</v>
      </c>
      <c r="B30" s="18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spans="1:14" x14ac:dyDescent="0.25">
      <c r="A31" s="18" t="s">
        <v>13</v>
      </c>
      <c r="B31" s="18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x14ac:dyDescent="0.25">
      <c r="A32" s="18" t="s">
        <v>14</v>
      </c>
      <c r="B32" s="18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</sheetData>
  <mergeCells count="22">
    <mergeCell ref="A31:B31"/>
    <mergeCell ref="C31:E31"/>
    <mergeCell ref="F31:H31"/>
    <mergeCell ref="I31:K31"/>
    <mergeCell ref="L31:N31"/>
    <mergeCell ref="A32:B32"/>
    <mergeCell ref="C32:E32"/>
    <mergeCell ref="F32:H32"/>
    <mergeCell ref="I32:K32"/>
    <mergeCell ref="L32:N32"/>
    <mergeCell ref="A27:B27"/>
    <mergeCell ref="A28:B28"/>
    <mergeCell ref="L30:N30"/>
    <mergeCell ref="C6:E6"/>
    <mergeCell ref="F6:H6"/>
    <mergeCell ref="I6:K6"/>
    <mergeCell ref="L6:N6"/>
    <mergeCell ref="A29:B29"/>
    <mergeCell ref="A30:B30"/>
    <mergeCell ref="C30:E30"/>
    <mergeCell ref="F30:H30"/>
    <mergeCell ref="I30:K30"/>
  </mergeCells>
  <pageMargins left="0.7" right="0.7" top="0.75" bottom="0.75" header="0.3" footer="0.3"/>
  <pageSetup paperSize="9" scale="9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workbookViewId="0">
      <selection activeCell="L6" sqref="L6:N6"/>
    </sheetView>
  </sheetViews>
  <sheetFormatPr defaultRowHeight="15" x14ac:dyDescent="0.25"/>
  <cols>
    <col min="1" max="1" width="4.5703125" customWidth="1"/>
    <col min="2" max="2" width="28.8554687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41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42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20" t="s">
        <v>50</v>
      </c>
      <c r="D6" s="20"/>
      <c r="E6" s="20"/>
      <c r="F6" s="20" t="s">
        <v>50</v>
      </c>
      <c r="G6" s="20"/>
      <c r="H6" s="20"/>
      <c r="I6" s="20" t="s">
        <v>50</v>
      </c>
      <c r="J6" s="20"/>
      <c r="K6" s="20"/>
      <c r="L6" s="20" t="s">
        <v>50</v>
      </c>
      <c r="M6" s="20"/>
      <c r="N6" s="20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31</v>
      </c>
      <c r="C8" s="6">
        <v>11.4</v>
      </c>
      <c r="D8" s="6"/>
      <c r="E8" s="6">
        <f>C8*D8</f>
        <v>0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32</v>
      </c>
      <c r="C9" s="6">
        <v>12.23</v>
      </c>
      <c r="D9" s="6"/>
      <c r="E9" s="6">
        <f t="shared" ref="E9:E25" si="0">C9*D9</f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33</v>
      </c>
      <c r="C10" s="6">
        <v>13.17</v>
      </c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34</v>
      </c>
      <c r="C11" s="6">
        <v>14.28</v>
      </c>
      <c r="D11" s="6">
        <v>25</v>
      </c>
      <c r="E11" s="6">
        <f t="shared" si="0"/>
        <v>357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43</v>
      </c>
      <c r="C12" s="6">
        <v>1.5</v>
      </c>
      <c r="D12" s="6">
        <v>59</v>
      </c>
      <c r="E12" s="6">
        <f t="shared" si="0"/>
        <v>88.5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9</v>
      </c>
      <c r="C13" s="6">
        <v>0.04</v>
      </c>
      <c r="D13" s="6">
        <v>5.4</v>
      </c>
      <c r="E13" s="6">
        <f t="shared" si="0"/>
        <v>0.21600000000000003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8</v>
      </c>
      <c r="C14" s="6">
        <v>0.3</v>
      </c>
      <c r="D14" s="6">
        <v>378.1</v>
      </c>
      <c r="E14" s="6">
        <f t="shared" si="0"/>
        <v>113.43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>
        <f t="shared" si="0"/>
        <v>0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8" t="s">
        <v>10</v>
      </c>
      <c r="B26" s="18"/>
      <c r="C26" s="6"/>
      <c r="D26" s="6"/>
      <c r="E26" s="6">
        <f>SUM(E8:E25)</f>
        <v>559.14599999999996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18" t="s">
        <v>11</v>
      </c>
      <c r="B27" s="1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18" t="s">
        <v>44</v>
      </c>
      <c r="B28" s="18"/>
      <c r="C28" s="6"/>
      <c r="D28" s="6"/>
      <c r="E28" s="6">
        <v>5.6</v>
      </c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18" t="s">
        <v>12</v>
      </c>
      <c r="B29" s="18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x14ac:dyDescent="0.25">
      <c r="A30" s="18" t="s">
        <v>13</v>
      </c>
      <c r="B30" s="18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spans="1:14" x14ac:dyDescent="0.25">
      <c r="A31" s="18" t="s">
        <v>14</v>
      </c>
      <c r="B31" s="18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</sheetData>
  <mergeCells count="22">
    <mergeCell ref="A26:B26"/>
    <mergeCell ref="A27:B27"/>
    <mergeCell ref="L29:N29"/>
    <mergeCell ref="C6:E6"/>
    <mergeCell ref="F6:H6"/>
    <mergeCell ref="I6:K6"/>
    <mergeCell ref="L6:N6"/>
    <mergeCell ref="A28:B28"/>
    <mergeCell ref="A29:B29"/>
    <mergeCell ref="C29:E29"/>
    <mergeCell ref="F29:H29"/>
    <mergeCell ref="I29:K29"/>
    <mergeCell ref="A31:B31"/>
    <mergeCell ref="C31:E31"/>
    <mergeCell ref="F31:H31"/>
    <mergeCell ref="I31:K31"/>
    <mergeCell ref="L31:N31"/>
    <mergeCell ref="A30:B30"/>
    <mergeCell ref="C30:E30"/>
    <mergeCell ref="F30:H30"/>
    <mergeCell ref="I30:K30"/>
    <mergeCell ref="L30:N30"/>
  </mergeCells>
  <pageMargins left="0.7" right="0.7" top="0.75" bottom="0.75" header="0.3" footer="0.3"/>
  <pageSetup paperSize="9" scale="91" fitToHeight="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workbookViewId="0">
      <selection activeCell="L6" sqref="L6:N6"/>
    </sheetView>
  </sheetViews>
  <sheetFormatPr defaultRowHeight="15" x14ac:dyDescent="0.25"/>
  <cols>
    <col min="1" max="1" width="5" customWidth="1"/>
    <col min="2" max="2" width="28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45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46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0" t="s">
        <v>50</v>
      </c>
      <c r="D6" s="11"/>
      <c r="E6" s="12"/>
      <c r="F6" s="10" t="s">
        <v>50</v>
      </c>
      <c r="G6" s="11"/>
      <c r="H6" s="12"/>
      <c r="I6" s="10" t="s">
        <v>50</v>
      </c>
      <c r="J6" s="11"/>
      <c r="K6" s="12"/>
      <c r="L6" s="10" t="s">
        <v>53</v>
      </c>
      <c r="M6" s="11"/>
      <c r="N6" s="12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47</v>
      </c>
      <c r="C8" s="6">
        <v>3.52</v>
      </c>
      <c r="D8" s="6">
        <v>63.48</v>
      </c>
      <c r="E8" s="6">
        <f>C8*D8</f>
        <v>223.4496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9</v>
      </c>
      <c r="C9" s="6">
        <v>2.5000000000000001E-2</v>
      </c>
      <c r="D9" s="6">
        <v>1028</v>
      </c>
      <c r="E9" s="6">
        <f t="shared" ref="E9:E26" si="0">C9*D9</f>
        <v>25.700000000000003</v>
      </c>
      <c r="F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8</v>
      </c>
      <c r="C10" s="6">
        <v>0.5</v>
      </c>
      <c r="D10" s="6">
        <v>672.88</v>
      </c>
      <c r="E10" s="6">
        <f t="shared" si="0"/>
        <v>336.44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ht="16.5" customHeight="1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>
        <f t="shared" si="0"/>
        <v>0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6"/>
      <c r="B26" s="6"/>
      <c r="C26" s="6"/>
      <c r="D26" s="6"/>
      <c r="E26" s="6">
        <f t="shared" si="0"/>
        <v>0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16" t="s">
        <v>10</v>
      </c>
      <c r="B27" s="17"/>
      <c r="C27" s="6"/>
      <c r="D27" s="6"/>
      <c r="E27" s="6">
        <f>SUM(E8:E26)</f>
        <v>585.58960000000002</v>
      </c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16" t="s">
        <v>11</v>
      </c>
      <c r="B28" s="17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16" t="s">
        <v>26</v>
      </c>
      <c r="B29" s="17"/>
      <c r="C29" s="6"/>
      <c r="D29" s="6"/>
      <c r="E29" s="6">
        <v>5.86</v>
      </c>
      <c r="F29" s="6"/>
      <c r="G29" s="6"/>
      <c r="H29" s="6"/>
      <c r="I29" s="6"/>
      <c r="J29" s="6"/>
      <c r="K29" s="6"/>
      <c r="L29" s="6"/>
      <c r="M29" s="6"/>
      <c r="N29" s="6"/>
    </row>
    <row r="30" spans="1:14" x14ac:dyDescent="0.25">
      <c r="A30" s="16" t="s">
        <v>12</v>
      </c>
      <c r="B30" s="17"/>
      <c r="C30" s="13"/>
      <c r="D30" s="14"/>
      <c r="E30" s="15"/>
      <c r="F30" s="13"/>
      <c r="G30" s="14"/>
      <c r="H30" s="15"/>
      <c r="I30" s="13"/>
      <c r="J30" s="14"/>
      <c r="K30" s="15"/>
      <c r="L30" s="13"/>
      <c r="M30" s="14"/>
      <c r="N30" s="15"/>
    </row>
    <row r="31" spans="1:14" x14ac:dyDescent="0.25">
      <c r="A31" s="16" t="s">
        <v>13</v>
      </c>
      <c r="B31" s="17"/>
      <c r="C31" s="13"/>
      <c r="D31" s="14"/>
      <c r="E31" s="15"/>
      <c r="F31" s="13"/>
      <c r="G31" s="14"/>
      <c r="H31" s="15"/>
      <c r="I31" s="13"/>
      <c r="J31" s="14"/>
      <c r="K31" s="15"/>
      <c r="L31" s="13"/>
      <c r="M31" s="14"/>
      <c r="N31" s="15"/>
    </row>
    <row r="32" spans="1:14" x14ac:dyDescent="0.25">
      <c r="A32" s="16" t="s">
        <v>14</v>
      </c>
      <c r="B32" s="17"/>
      <c r="C32" s="13"/>
      <c r="D32" s="14"/>
      <c r="E32" s="15"/>
      <c r="F32" s="13"/>
      <c r="G32" s="14"/>
      <c r="H32" s="15"/>
      <c r="I32" s="13"/>
      <c r="J32" s="14"/>
      <c r="K32" s="15"/>
      <c r="L32" s="13"/>
      <c r="M32" s="14"/>
      <c r="N32" s="15"/>
    </row>
  </sheetData>
  <mergeCells count="22">
    <mergeCell ref="A27:B27"/>
    <mergeCell ref="A28:B28"/>
    <mergeCell ref="L30:N30"/>
    <mergeCell ref="C6:E6"/>
    <mergeCell ref="F6:H6"/>
    <mergeCell ref="I6:K6"/>
    <mergeCell ref="L6:N6"/>
    <mergeCell ref="A29:B29"/>
    <mergeCell ref="A30:B30"/>
    <mergeCell ref="C30:E30"/>
    <mergeCell ref="F30:H30"/>
    <mergeCell ref="I30:K30"/>
    <mergeCell ref="A32:B32"/>
    <mergeCell ref="C32:E32"/>
    <mergeCell ref="F32:H32"/>
    <mergeCell ref="I32:K32"/>
    <mergeCell ref="L32:N32"/>
    <mergeCell ref="A31:B31"/>
    <mergeCell ref="C31:E31"/>
    <mergeCell ref="F31:H31"/>
    <mergeCell ref="I31:K31"/>
    <mergeCell ref="L31:N31"/>
  </mergeCells>
  <pageMargins left="0.7" right="0.7" top="0.75" bottom="0.75" header="0.3" footer="0.3"/>
  <pageSetup paperSize="9" scale="91" fitToHeight="0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tabSelected="1" workbookViewId="0">
      <selection activeCell="L6" sqref="L6:N6"/>
    </sheetView>
  </sheetViews>
  <sheetFormatPr defaultRowHeight="15" x14ac:dyDescent="0.25"/>
  <cols>
    <col min="1" max="1" width="4.85546875" customWidth="1"/>
    <col min="2" max="2" width="27.710937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48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49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0" t="s">
        <v>50</v>
      </c>
      <c r="D6" s="11"/>
      <c r="E6" s="12"/>
      <c r="F6" s="10" t="s">
        <v>50</v>
      </c>
      <c r="G6" s="11"/>
      <c r="H6" s="12"/>
      <c r="I6" s="10" t="s">
        <v>50</v>
      </c>
      <c r="J6" s="11"/>
      <c r="K6" s="12"/>
      <c r="L6" s="10" t="s">
        <v>50</v>
      </c>
      <c r="M6" s="11"/>
      <c r="N6" s="12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17</v>
      </c>
      <c r="C8" s="6">
        <v>4.71</v>
      </c>
      <c r="D8" s="6">
        <v>63.26</v>
      </c>
      <c r="E8" s="6">
        <f>C8*D8</f>
        <v>297.95459999999997</v>
      </c>
      <c r="F8" s="6"/>
      <c r="G8" s="6"/>
      <c r="H8" s="6">
        <f>F8*G8</f>
        <v>0</v>
      </c>
      <c r="I8" s="6"/>
      <c r="J8" s="6"/>
      <c r="K8" s="6">
        <f>I8*J8</f>
        <v>0</v>
      </c>
      <c r="L8" s="6"/>
      <c r="M8" s="6"/>
      <c r="N8" s="6">
        <f>M8*L8</f>
        <v>0</v>
      </c>
    </row>
    <row r="9" spans="1:14" x14ac:dyDescent="0.25">
      <c r="A9" s="6"/>
      <c r="B9" s="6" t="s">
        <v>9</v>
      </c>
      <c r="C9" s="6">
        <v>2.5000000000000001E-2</v>
      </c>
      <c r="D9" s="6">
        <v>10.28</v>
      </c>
      <c r="E9" s="6">
        <f t="shared" ref="E9:E25" si="0">C9*D9</f>
        <v>0.25700000000000001</v>
      </c>
      <c r="F9" s="6"/>
      <c r="G9" s="6"/>
      <c r="H9" s="6">
        <f t="shared" ref="H9:H25" si="1">F9*G9</f>
        <v>0</v>
      </c>
      <c r="I9" s="6"/>
      <c r="J9" s="6"/>
      <c r="K9" s="6">
        <f t="shared" ref="K9:K25" si="2">I9*J9</f>
        <v>0</v>
      </c>
      <c r="L9" s="6"/>
      <c r="M9" s="6"/>
      <c r="N9" s="6">
        <f t="shared" ref="N9:N25" si="3">M9*L9</f>
        <v>0</v>
      </c>
    </row>
    <row r="10" spans="1:14" x14ac:dyDescent="0.25">
      <c r="A10" s="6"/>
      <c r="B10" s="6" t="s">
        <v>8</v>
      </c>
      <c r="C10" s="6">
        <v>0.3</v>
      </c>
      <c r="D10" s="6">
        <v>672.88</v>
      </c>
      <c r="E10" s="6">
        <f t="shared" si="0"/>
        <v>201.864</v>
      </c>
      <c r="F10" s="6"/>
      <c r="G10" s="6"/>
      <c r="H10" s="6">
        <f t="shared" si="1"/>
        <v>0</v>
      </c>
      <c r="I10" s="6"/>
      <c r="J10" s="6"/>
      <c r="K10" s="6">
        <f t="shared" si="2"/>
        <v>0</v>
      </c>
      <c r="L10" s="6"/>
      <c r="M10" s="6"/>
      <c r="N10" s="6">
        <f t="shared" si="3"/>
        <v>0</v>
      </c>
    </row>
    <row r="11" spans="1:14" x14ac:dyDescent="0.25">
      <c r="A11" s="6"/>
      <c r="B11" s="6" t="s">
        <v>21</v>
      </c>
      <c r="C11" s="6">
        <v>11.64</v>
      </c>
      <c r="D11" s="6"/>
      <c r="E11" s="6">
        <f t="shared" si="0"/>
        <v>0</v>
      </c>
      <c r="F11" s="6"/>
      <c r="G11" s="6"/>
      <c r="H11" s="6">
        <f t="shared" si="1"/>
        <v>0</v>
      </c>
      <c r="I11" s="6"/>
      <c r="J11" s="6"/>
      <c r="K11" s="6">
        <f t="shared" si="2"/>
        <v>0</v>
      </c>
      <c r="L11" s="6"/>
      <c r="M11" s="6"/>
      <c r="N11" s="6">
        <f t="shared" si="3"/>
        <v>0</v>
      </c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>
        <f t="shared" si="1"/>
        <v>0</v>
      </c>
      <c r="I12" s="6"/>
      <c r="J12" s="6"/>
      <c r="K12" s="6">
        <f t="shared" si="2"/>
        <v>0</v>
      </c>
      <c r="L12" s="6"/>
      <c r="M12" s="6"/>
      <c r="N12" s="6">
        <f t="shared" si="3"/>
        <v>0</v>
      </c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>
        <f t="shared" si="1"/>
        <v>0</v>
      </c>
      <c r="I13" s="6"/>
      <c r="J13" s="6"/>
      <c r="K13" s="6">
        <f t="shared" si="2"/>
        <v>0</v>
      </c>
      <c r="L13" s="6"/>
      <c r="M13" s="6"/>
      <c r="N13" s="6">
        <f t="shared" si="3"/>
        <v>0</v>
      </c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>
        <f t="shared" si="1"/>
        <v>0</v>
      </c>
      <c r="I14" s="6"/>
      <c r="J14" s="6"/>
      <c r="K14" s="6">
        <f t="shared" si="2"/>
        <v>0</v>
      </c>
      <c r="L14" s="6"/>
      <c r="M14" s="6"/>
      <c r="N14" s="6">
        <f t="shared" si="3"/>
        <v>0</v>
      </c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>
        <f t="shared" si="1"/>
        <v>0</v>
      </c>
      <c r="I15" s="6"/>
      <c r="J15" s="6"/>
      <c r="K15" s="6">
        <f t="shared" si="2"/>
        <v>0</v>
      </c>
      <c r="L15" s="6"/>
      <c r="M15" s="6"/>
      <c r="N15" s="6">
        <f t="shared" si="3"/>
        <v>0</v>
      </c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>
        <f t="shared" si="1"/>
        <v>0</v>
      </c>
      <c r="I16" s="6"/>
      <c r="J16" s="6"/>
      <c r="K16" s="6">
        <f t="shared" si="2"/>
        <v>0</v>
      </c>
      <c r="L16" s="6"/>
      <c r="M16" s="6"/>
      <c r="N16" s="6">
        <f t="shared" si="3"/>
        <v>0</v>
      </c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>
        <f t="shared" si="1"/>
        <v>0</v>
      </c>
      <c r="I17" s="6"/>
      <c r="J17" s="6"/>
      <c r="K17" s="6">
        <f t="shared" si="2"/>
        <v>0</v>
      </c>
      <c r="L17" s="6"/>
      <c r="M17" s="6"/>
      <c r="N17" s="6">
        <f t="shared" si="3"/>
        <v>0</v>
      </c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>
        <f t="shared" si="1"/>
        <v>0</v>
      </c>
      <c r="I18" s="6"/>
      <c r="J18" s="6"/>
      <c r="K18" s="6">
        <f t="shared" si="2"/>
        <v>0</v>
      </c>
      <c r="L18" s="6"/>
      <c r="M18" s="6"/>
      <c r="N18" s="6">
        <f t="shared" si="3"/>
        <v>0</v>
      </c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>
        <f t="shared" si="1"/>
        <v>0</v>
      </c>
      <c r="I19" s="6"/>
      <c r="J19" s="6"/>
      <c r="K19" s="6">
        <f t="shared" si="2"/>
        <v>0</v>
      </c>
      <c r="L19" s="6"/>
      <c r="M19" s="6"/>
      <c r="N19" s="6">
        <f t="shared" si="3"/>
        <v>0</v>
      </c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>
        <f t="shared" si="1"/>
        <v>0</v>
      </c>
      <c r="I20" s="6"/>
      <c r="J20" s="6"/>
      <c r="K20" s="6">
        <f t="shared" si="2"/>
        <v>0</v>
      </c>
      <c r="L20" s="6"/>
      <c r="M20" s="6"/>
      <c r="N20" s="6">
        <f t="shared" si="3"/>
        <v>0</v>
      </c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>
        <f t="shared" si="1"/>
        <v>0</v>
      </c>
      <c r="I21" s="6"/>
      <c r="J21" s="6"/>
      <c r="K21" s="6">
        <f t="shared" si="2"/>
        <v>0</v>
      </c>
      <c r="L21" s="6"/>
      <c r="M21" s="6"/>
      <c r="N21" s="6">
        <f t="shared" si="3"/>
        <v>0</v>
      </c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>
        <f t="shared" si="1"/>
        <v>0</v>
      </c>
      <c r="I22" s="6"/>
      <c r="J22" s="6"/>
      <c r="K22" s="6">
        <f t="shared" si="2"/>
        <v>0</v>
      </c>
      <c r="L22" s="6"/>
      <c r="M22" s="6"/>
      <c r="N22" s="6">
        <f t="shared" si="3"/>
        <v>0</v>
      </c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>
        <f t="shared" si="1"/>
        <v>0</v>
      </c>
      <c r="I23" s="6"/>
      <c r="J23" s="6"/>
      <c r="K23" s="6">
        <f t="shared" si="2"/>
        <v>0</v>
      </c>
      <c r="L23" s="6"/>
      <c r="M23" s="6"/>
      <c r="N23" s="6">
        <f t="shared" si="3"/>
        <v>0</v>
      </c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>
        <f t="shared" si="1"/>
        <v>0</v>
      </c>
      <c r="I24" s="6"/>
      <c r="J24" s="6"/>
      <c r="K24" s="6">
        <f t="shared" si="2"/>
        <v>0</v>
      </c>
      <c r="L24" s="6"/>
      <c r="M24" s="6"/>
      <c r="N24" s="6">
        <f t="shared" si="3"/>
        <v>0</v>
      </c>
    </row>
    <row r="25" spans="1:14" x14ac:dyDescent="0.25">
      <c r="A25" s="6"/>
      <c r="B25" s="6"/>
      <c r="C25" s="6"/>
      <c r="D25" s="6"/>
      <c r="E25" s="6">
        <f t="shared" si="0"/>
        <v>0</v>
      </c>
      <c r="F25" s="6"/>
      <c r="G25" s="6"/>
      <c r="H25" s="6">
        <f t="shared" si="1"/>
        <v>0</v>
      </c>
      <c r="I25" s="6"/>
      <c r="J25" s="6"/>
      <c r="K25" s="6">
        <f t="shared" si="2"/>
        <v>0</v>
      </c>
      <c r="L25" s="6"/>
      <c r="M25" s="6"/>
      <c r="N25" s="6">
        <f t="shared" si="3"/>
        <v>0</v>
      </c>
    </row>
    <row r="26" spans="1:14" x14ac:dyDescent="0.25">
      <c r="A26" s="16" t="s">
        <v>10</v>
      </c>
      <c r="B26" s="17"/>
      <c r="C26" s="6"/>
      <c r="D26" s="6"/>
      <c r="E26" s="6">
        <f>SUM(E8:E25)</f>
        <v>500.07560000000001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16" t="s">
        <v>11</v>
      </c>
      <c r="B27" s="17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16" t="s">
        <v>44</v>
      </c>
      <c r="B28" s="17"/>
      <c r="C28" s="6"/>
      <c r="D28" s="6"/>
      <c r="E28" s="6">
        <v>5</v>
      </c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16" t="s">
        <v>12</v>
      </c>
      <c r="B29" s="17"/>
      <c r="C29" s="13"/>
      <c r="D29" s="14"/>
      <c r="E29" s="15"/>
      <c r="F29" s="13"/>
      <c r="G29" s="14"/>
      <c r="H29" s="15"/>
      <c r="I29" s="13"/>
      <c r="J29" s="14"/>
      <c r="K29" s="15"/>
      <c r="L29" s="13"/>
      <c r="M29" s="14"/>
      <c r="N29" s="15"/>
    </row>
    <row r="30" spans="1:14" x14ac:dyDescent="0.25">
      <c r="A30" s="16" t="s">
        <v>13</v>
      </c>
      <c r="B30" s="17"/>
      <c r="C30" s="13"/>
      <c r="D30" s="14"/>
      <c r="E30" s="15"/>
      <c r="F30" s="13"/>
      <c r="G30" s="14"/>
      <c r="H30" s="15"/>
      <c r="I30" s="13"/>
      <c r="J30" s="14"/>
      <c r="K30" s="15"/>
      <c r="L30" s="13"/>
      <c r="M30" s="14"/>
      <c r="N30" s="15"/>
    </row>
    <row r="31" spans="1:14" x14ac:dyDescent="0.25">
      <c r="A31" s="16" t="s">
        <v>14</v>
      </c>
      <c r="B31" s="17"/>
      <c r="C31" s="13"/>
      <c r="D31" s="14"/>
      <c r="E31" s="15"/>
      <c r="F31" s="13"/>
      <c r="G31" s="14"/>
      <c r="H31" s="15"/>
      <c r="I31" s="13"/>
      <c r="J31" s="14"/>
      <c r="K31" s="15"/>
      <c r="L31" s="13"/>
      <c r="M31" s="14"/>
      <c r="N31" s="15"/>
    </row>
  </sheetData>
  <mergeCells count="22">
    <mergeCell ref="A26:B26"/>
    <mergeCell ref="A27:B27"/>
    <mergeCell ref="L29:N29"/>
    <mergeCell ref="C6:E6"/>
    <mergeCell ref="F6:H6"/>
    <mergeCell ref="I6:K6"/>
    <mergeCell ref="L6:N6"/>
    <mergeCell ref="A28:B28"/>
    <mergeCell ref="A29:B29"/>
    <mergeCell ref="C29:E29"/>
    <mergeCell ref="F29:H29"/>
    <mergeCell ref="I29:K29"/>
    <mergeCell ref="A31:B31"/>
    <mergeCell ref="C31:E31"/>
    <mergeCell ref="F31:H31"/>
    <mergeCell ref="I31:K31"/>
    <mergeCell ref="L31:N31"/>
    <mergeCell ref="A30:B30"/>
    <mergeCell ref="C30:E30"/>
    <mergeCell ref="F30:H30"/>
    <mergeCell ref="I30:K30"/>
    <mergeCell ref="L30:N30"/>
  </mergeCells>
  <pageMargins left="0.7" right="0.7" top="0.75" bottom="0.75" header="0.3" footer="0.3"/>
  <pageSetup paperSize="9" scale="9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пюре из бобов</vt:lpstr>
      <vt:lpstr>макароны отвар</vt:lpstr>
      <vt:lpstr>пюре из бобов2</vt:lpstr>
      <vt:lpstr>горошек конс</vt:lpstr>
      <vt:lpstr>карт отв</vt:lpstr>
      <vt:lpstr>пюре из боб и карт</vt:lpstr>
      <vt:lpstr>пюре карт</vt:lpstr>
      <vt:lpstr>рис отв</vt:lpstr>
      <vt:lpstr>бобов отв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X553M</dc:creator>
  <cp:lastModifiedBy>Пользователь</cp:lastModifiedBy>
  <cp:lastPrinted>2019-02-26T15:04:23Z</cp:lastPrinted>
  <dcterms:created xsi:type="dcterms:W3CDTF">2018-10-26T18:59:56Z</dcterms:created>
  <dcterms:modified xsi:type="dcterms:W3CDTF">2020-08-20T18:21:39Z</dcterms:modified>
</cp:coreProperties>
</file>